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调度表模板" sheetId="2" r:id="rId2"/>
  </sheets>
  <definedNames>
    <definedName name="_xlnm.Print_Area" localSheetId="0">Sheet1!$A$1:$K$31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根据省财政厅批复的涉农整合文件，核减整合数。</t>
        </r>
      </text>
    </comment>
  </commentList>
</comments>
</file>

<file path=xl/sharedStrings.xml><?xml version="1.0" encoding="utf-8"?>
<sst xmlns="http://schemas.openxmlformats.org/spreadsheetml/2006/main" count="137" uniqueCount="116">
  <si>
    <t>附件5</t>
  </si>
  <si>
    <t>省对下转移支付绩效目标自评表</t>
  </si>
  <si>
    <t>（2022年度）</t>
  </si>
  <si>
    <t>部门、单位（盖章）：</t>
  </si>
  <si>
    <t>填报日期：2023年3月2日</t>
  </si>
  <si>
    <t>项目名称</t>
  </si>
  <si>
    <t>生态护林员补助专项资金</t>
  </si>
  <si>
    <t>主管部门及代码</t>
  </si>
  <si>
    <t xml:space="preserve"> 荔波县林业局522722</t>
  </si>
  <si>
    <t>实施单位</t>
  </si>
  <si>
    <t>荔波县林业局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</si>
  <si>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</si>
  <si>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</si>
  <si>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</si>
  <si>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</si>
  <si>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</si>
  <si>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</si>
  <si>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</si>
  <si>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</si>
  <si>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</si>
  <si>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</si>
  <si>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</si>
  <si>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>=B/A*100%</t>
  </si>
  <si>
    <t xml:space="preserve">        其中：上级补助</t>
  </si>
  <si>
    <t xml:space="preserve"> 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</si>
  <si>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</si>
  <si>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</si>
  <si>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</si>
  <si>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</si>
  <si>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</si>
  <si>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>通过设置护林员公益性岗位 ，鼓励800名贫困户参与生态护林员养护 ，促进贫困户就业、增加贫困户收入，保障我县森林资源安全，实现森林覆盖率和森林质量稳步增长 。</t>
  </si>
  <si>
    <t>持续做好森林生态效益、退耕还林补助、生态护林员管理补助等民生资金兑现，推动生态补偿政策长效落实。强化生态护林员作用发挥，常态抓好森林防火、林业有害生物防治等林业灾害防控，严防规模性灾害发生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</si>
  <si>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</si>
  <si>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</si>
  <si>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</si>
  <si>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</si>
  <si>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</si>
  <si>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</si>
  <si>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</si>
  <si>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</si>
  <si>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</si>
  <si>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续聘生态护林员人数</t>
  </si>
  <si>
    <t>≥800人</t>
  </si>
  <si>
    <t>800人</t>
  </si>
  <si>
    <t>质量</t>
  </si>
  <si>
    <t>生态护林员续聘率</t>
  </si>
  <si>
    <t>≥90%</t>
  </si>
  <si>
    <t>时效</t>
  </si>
  <si>
    <t>项目完成时间</t>
  </si>
  <si>
    <t>≤12个月</t>
  </si>
  <si>
    <t>12个月</t>
  </si>
  <si>
    <t>成本</t>
  </si>
  <si>
    <t>每个生态护林员聘用支出</t>
  </si>
  <si>
    <t>≤1万元/年</t>
  </si>
  <si>
    <t>1万元/年</t>
  </si>
  <si>
    <t>效
益
指
标
(30分)</t>
  </si>
  <si>
    <t>经济效益</t>
  </si>
  <si>
    <t>生态护林员年度增收</t>
  </si>
  <si>
    <t>≥9000元</t>
  </si>
  <si>
    <t>9816.98元</t>
  </si>
  <si>
    <t>实际聘用800人，部分人因考核扣打绩效，9816.98元为年度平均增收</t>
  </si>
  <si>
    <t>社会效益</t>
  </si>
  <si>
    <t>巩固脱贫攻坚战略成果</t>
  </si>
  <si>
    <t>明显</t>
  </si>
  <si>
    <t>生态效益</t>
  </si>
  <si>
    <t>改善森林生态环境</t>
  </si>
  <si>
    <t>可持续影响</t>
  </si>
  <si>
    <t>森林资源得到有效保护</t>
  </si>
  <si>
    <t xml:space="preserve">       明显</t>
  </si>
  <si>
    <t>满意度指标（10分）</t>
  </si>
  <si>
    <t>服务对象
满意度</t>
  </si>
  <si>
    <t>生态护林员满意度</t>
  </si>
  <si>
    <t>≥80%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</si>
  <si>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</si>
  <si>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</si>
  <si>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选聘生态护林员正常上岗履职，按时巡山护林，及时发现并制止破坏林地、非法采伐林木的行为，发现森林病虫害和森林火灾及时上报，并协助做好救灾工作，发挥了巡山护林作用。同时为全县800名建档立卡贫困户增加了稳定的收入，拓宽了就近就业的渠道，帮助他们增加收入，稳定脱贫，还为保护全县林业生态环境，守护一方青山绿水发挥了巨大的作用 。年度资金执行率未完成原因: 部分生态护林员因外出务工时未报告或办理离职手续，导致生态护林员不能及时补聘，造成岗位空缺，形成14.64万结余资金未兑现。下一步改进措施:进一步加强资金管理和项目绩效评价工作，严格管控资金拨付程序和使用范围，提高资金的使用效率，同时提高项目绩效评价。</t>
  </si>
  <si>
    <t>单位负责人：</t>
  </si>
  <si>
    <t>审核人：</t>
  </si>
  <si>
    <t>填表联系人：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</si>
  <si>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</si>
  <si>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</si>
  <si>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</si>
  <si>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</si>
  <si>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2021年度省级林业财政资金绩效自评调度表</t>
  </si>
  <si>
    <t>填报单位（签章）：</t>
  </si>
  <si>
    <t>序号</t>
  </si>
  <si>
    <t>单位名称</t>
  </si>
  <si>
    <t>资金文号</t>
  </si>
  <si>
    <t>下达金额（万元）</t>
  </si>
  <si>
    <t>被整合数（万元）</t>
  </si>
  <si>
    <t>调整预算数（万元）</t>
  </si>
  <si>
    <t>预算执行数（万元）</t>
  </si>
  <si>
    <t>剩余数（万元）</t>
  </si>
  <si>
    <t>原因说明</t>
  </si>
  <si>
    <t>核心绩效指标</t>
  </si>
  <si>
    <t>任务数</t>
  </si>
  <si>
    <t>调整任务数</t>
  </si>
  <si>
    <t>完成数</t>
  </si>
  <si>
    <t>栏次</t>
  </si>
  <si>
    <t>5=3-4</t>
  </si>
  <si>
    <t>7=5-6</t>
  </si>
  <si>
    <t>遵义市本级</t>
  </si>
  <si>
    <t>黔财资环〔2021〕18号</t>
  </si>
  <si>
    <t>XXXX</t>
  </si>
  <si>
    <t>人工种草面积（亩）</t>
  </si>
  <si>
    <t>800亩</t>
  </si>
  <si>
    <t>500亩</t>
  </si>
  <si>
    <t>XX</t>
  </si>
  <si>
    <t>关岭布依族苗族自治县</t>
  </si>
  <si>
    <t>整合文件名称、如果为使用完毕，填原因</t>
  </si>
  <si>
    <t>6000亩</t>
  </si>
  <si>
    <t>4790亩</t>
  </si>
  <si>
    <t>2000亩</t>
  </si>
  <si>
    <t>……</t>
  </si>
  <si>
    <t>核减整合资金对应数量后的最终任务</t>
  </si>
  <si>
    <t>填表要求：1.单位名称填写全称；2.资金文号规范填写下达省级资金文件号；3.被整合的必须提供省财政厅批复的整合文件。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</si>
</sst>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28"/>
      <color theme="1"/>
      <name val="方正小标宋_GBK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30" fillId="14" borderId="1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3" borderId="0" xfId="51" applyFont="1" applyFill="1">
      <alignment vertical="center"/>
    </xf>
    <xf numFmtId="0" fontId="4" fillId="3" borderId="0" xfId="51" applyFont="1" applyFill="1" applyAlignment="1">
      <alignment horizontal="left" vertical="center"/>
    </xf>
    <xf numFmtId="0" fontId="5" fillId="3" borderId="0" xfId="51" applyFont="1" applyFill="1">
      <alignment vertical="center"/>
    </xf>
    <xf numFmtId="0" fontId="0" fillId="3" borderId="0" xfId="51" applyFont="1" applyFill="1" applyAlignment="1">
      <alignment horizontal="left" vertical="center"/>
    </xf>
    <xf numFmtId="0" fontId="6" fillId="0" borderId="0" xfId="51" applyFont="1" applyAlignment="1" applyProtection="1">
      <alignment vertical="center"/>
      <protection locked="0"/>
    </xf>
    <xf numFmtId="0" fontId="7" fillId="0" borderId="0" xfId="51" applyFont="1" applyFill="1" applyAlignment="1">
      <alignment horizontal="center" vertical="center" wrapText="1"/>
    </xf>
    <xf numFmtId="0" fontId="8" fillId="0" borderId="0" xfId="51" applyFont="1" applyFill="1" applyAlignment="1">
      <alignment horizontal="center" vertical="center" wrapText="1"/>
    </xf>
    <xf numFmtId="0" fontId="9" fillId="0" borderId="0" xfId="51" applyFont="1" applyFill="1" applyAlignment="1">
      <alignment horizontal="center" vertical="center"/>
    </xf>
    <xf numFmtId="0" fontId="0" fillId="0" borderId="2" xfId="51" applyFont="1" applyFill="1" applyBorder="1" applyAlignment="1">
      <alignment horizontal="left" vertical="center" wrapText="1"/>
    </xf>
    <xf numFmtId="0" fontId="0" fillId="0" borderId="2" xfId="5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0" fontId="0" fillId="0" borderId="3" xfId="51" applyFont="1" applyFill="1" applyBorder="1" applyAlignment="1">
      <alignment horizontal="center" vertical="center"/>
    </xf>
    <xf numFmtId="0" fontId="0" fillId="0" borderId="4" xfId="51" applyFont="1" applyFill="1" applyBorder="1" applyAlignment="1">
      <alignment horizontal="center" vertical="center"/>
    </xf>
    <xf numFmtId="0" fontId="0" fillId="0" borderId="5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/>
    </xf>
    <xf numFmtId="0" fontId="10" fillId="0" borderId="5" xfId="5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left" vertical="center"/>
    </xf>
    <xf numFmtId="0" fontId="12" fillId="0" borderId="1" xfId="5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left" vertical="center" wrapText="1"/>
    </xf>
    <xf numFmtId="0" fontId="0" fillId="0" borderId="1" xfId="51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 textRotation="255"/>
    </xf>
    <xf numFmtId="0" fontId="13" fillId="0" borderId="1" xfId="47" applyFont="1" applyFill="1" applyBorder="1" applyAlignment="1">
      <alignment horizontal="center" vertical="center" wrapText="1"/>
    </xf>
    <xf numFmtId="0" fontId="13" fillId="0" borderId="1" xfId="50" applyFont="1" applyFill="1" applyBorder="1" applyAlignment="1" applyProtection="1">
      <alignment horizontal="left" vertical="center"/>
      <protection locked="0"/>
    </xf>
    <xf numFmtId="0" fontId="13" fillId="0" borderId="1" xfId="50" applyFont="1" applyFill="1" applyBorder="1" applyAlignment="1" applyProtection="1">
      <alignment horizontal="left" vertical="center" wrapText="1"/>
      <protection locked="0"/>
    </xf>
    <xf numFmtId="9" fontId="0" fillId="0" borderId="1" xfId="51" applyNumberFormat="1" applyFont="1" applyFill="1" applyBorder="1" applyAlignment="1">
      <alignment horizontal="center" vertical="center"/>
    </xf>
    <xf numFmtId="9" fontId="12" fillId="0" borderId="1" xfId="51" applyNumberFormat="1" applyFont="1" applyFill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center" vertical="center"/>
    </xf>
    <xf numFmtId="0" fontId="0" fillId="0" borderId="1" xfId="51" applyFont="1" applyFill="1" applyBorder="1">
      <alignment vertical="center"/>
    </xf>
    <xf numFmtId="0" fontId="13" fillId="0" borderId="6" xfId="47" applyFont="1" applyFill="1" applyBorder="1" applyAlignment="1">
      <alignment horizontal="center" vertical="center" wrapText="1"/>
    </xf>
    <xf numFmtId="9" fontId="0" fillId="0" borderId="1" xfId="51" applyNumberFormat="1" applyFont="1" applyFill="1" applyBorder="1">
      <alignment vertical="center"/>
    </xf>
    <xf numFmtId="0" fontId="0" fillId="0" borderId="1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horizontal="left" vertical="center" wrapText="1"/>
    </xf>
    <xf numFmtId="0" fontId="5" fillId="0" borderId="0" xfId="51" applyFont="1" applyFill="1">
      <alignment vertical="center"/>
    </xf>
    <xf numFmtId="0" fontId="5" fillId="0" borderId="0" xfId="5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/>
    </xf>
    <xf numFmtId="0" fontId="0" fillId="0" borderId="0" xfId="51" applyFont="1" applyFill="1" applyBorder="1" applyAlignment="1">
      <alignment horizontal="left" vertical="center" wrapText="1"/>
    </xf>
    <xf numFmtId="0" fontId="0" fillId="3" borderId="0" xfId="51" applyFont="1" applyFill="1" applyBorder="1" applyAlignment="1">
      <alignment horizontal="left" vertical="center" wrapText="1"/>
    </xf>
    <xf numFmtId="0" fontId="0" fillId="3" borderId="0" xfId="51" applyFont="1" applyFill="1" applyBorder="1">
      <alignment vertical="center"/>
    </xf>
    <xf numFmtId="0" fontId="8" fillId="0" borderId="0" xfId="51" applyFont="1" applyFill="1" applyBorder="1" applyAlignment="1">
      <alignment horizontal="center" vertical="center" wrapText="1"/>
    </xf>
    <xf numFmtId="0" fontId="0" fillId="0" borderId="0" xfId="51" applyFont="1" applyFill="1">
      <alignment vertical="center"/>
    </xf>
    <xf numFmtId="0" fontId="9" fillId="0" borderId="0" xfId="51" applyFont="1" applyFill="1" applyBorder="1" applyAlignment="1">
      <alignment horizontal="center" vertical="center"/>
    </xf>
    <xf numFmtId="0" fontId="14" fillId="3" borderId="0" xfId="51" applyFont="1" applyFill="1" applyAlignment="1">
      <alignment horizontal="left" vertical="center" wrapText="1"/>
    </xf>
    <xf numFmtId="0" fontId="4" fillId="0" borderId="0" xfId="51" applyFont="1" applyFill="1" applyAlignment="1">
      <alignment horizontal="left" vertical="center"/>
    </xf>
    <xf numFmtId="0" fontId="15" fillId="3" borderId="0" xfId="51" applyFont="1" applyFill="1" applyAlignment="1">
      <alignment horizontal="left" vertical="center" wrapText="1"/>
    </xf>
    <xf numFmtId="10" fontId="10" fillId="0" borderId="1" xfId="51" applyNumberFormat="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wrapText="1"/>
    </xf>
    <xf numFmtId="49" fontId="0" fillId="0" borderId="1" xfId="51" applyNumberFormat="1" applyFont="1" applyFill="1" applyBorder="1" applyAlignment="1">
      <alignment horizontal="center" vertical="center"/>
    </xf>
    <xf numFmtId="0" fontId="15" fillId="3" borderId="0" xfId="51" applyFont="1" applyFill="1" applyAlignment="1">
      <alignment vertical="center" wrapText="1"/>
    </xf>
    <xf numFmtId="0" fontId="0" fillId="0" borderId="3" xfId="51" applyFont="1" applyFill="1" applyBorder="1" applyAlignment="1">
      <alignment horizontal="center" vertical="center" wrapText="1"/>
    </xf>
    <xf numFmtId="0" fontId="0" fillId="0" borderId="4" xfId="51" applyFont="1" applyFill="1" applyBorder="1" applyAlignment="1">
      <alignment horizontal="center" vertical="center" wrapText="1"/>
    </xf>
    <xf numFmtId="0" fontId="0" fillId="0" borderId="5" xfId="51" applyFont="1" applyFill="1" applyBorder="1" applyAlignment="1">
      <alignment horizontal="center" vertical="center" wrapText="1"/>
    </xf>
    <xf numFmtId="0" fontId="0" fillId="0" borderId="3" xfId="51" applyFont="1" applyFill="1" applyBorder="1" applyAlignment="1">
      <alignment vertical="center"/>
    </xf>
    <xf numFmtId="0" fontId="0" fillId="0" borderId="4" xfId="51" applyFont="1" applyFill="1" applyBorder="1" applyAlignment="1">
      <alignment vertical="center"/>
    </xf>
    <xf numFmtId="0" fontId="0" fillId="0" borderId="5" xfId="51" applyFont="1" applyFill="1" applyBorder="1" applyAlignment="1">
      <alignment vertical="center"/>
    </xf>
    <xf numFmtId="0" fontId="0" fillId="0" borderId="8" xfId="51" applyFont="1" applyFill="1" applyBorder="1" applyAlignment="1">
      <alignment horizontal="left" vertical="center" wrapText="1"/>
    </xf>
    <xf numFmtId="0" fontId="5" fillId="0" borderId="7" xfId="51" applyFont="1" applyFill="1" applyBorder="1" applyAlignment="1">
      <alignment horizontal="left" vertical="center"/>
    </xf>
    <xf numFmtId="0" fontId="0" fillId="0" borderId="0" xfId="5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2"/>
  <sheetViews>
    <sheetView tabSelected="1" topLeftCell="A8" workbookViewId="0">
      <selection activeCell="I23" sqref="I23:K23"/>
    </sheetView>
  </sheetViews>
  <sheetFormatPr defaultColWidth="9" defaultRowHeight="13.5"/>
  <cols>
    <col min="1" max="1" width="6.625" style="13" customWidth="1"/>
    <col min="2" max="2" width="10.125" style="13" customWidth="1"/>
    <col min="3" max="3" width="13.375" style="13" customWidth="1"/>
    <col min="4" max="4" width="27.5" style="13" customWidth="1"/>
    <col min="5" max="5" width="16.625" style="13" customWidth="1"/>
    <col min="6" max="6" width="19.2583333333333" style="13" customWidth="1"/>
    <col min="7" max="8" width="11.125" style="13" customWidth="1"/>
    <col min="9" max="9" width="5.25833333333333" style="13" customWidth="1"/>
    <col min="10" max="10" width="9.5" style="13" customWidth="1"/>
    <col min="11" max="11" width="9" style="13" customWidth="1"/>
    <col min="12" max="12" width="1.5" style="13" customWidth="1"/>
    <col min="13" max="212" width="9" style="13"/>
    <col min="213" max="213" width="6.625" style="13" customWidth="1"/>
    <col min="214" max="214" width="9.625" style="13" customWidth="1"/>
    <col min="215" max="215" width="13.375" style="13" customWidth="1"/>
    <col min="216" max="216" width="27.5" style="13" customWidth="1"/>
    <col min="217" max="217" width="16.625" style="13" customWidth="1"/>
    <col min="218" max="218" width="17.625" style="13" customWidth="1"/>
    <col min="219" max="219" width="7.75833333333333" style="13" customWidth="1"/>
    <col min="220" max="220" width="6.75833333333333" style="13" customWidth="1"/>
    <col min="221" max="221" width="15.625" style="13" customWidth="1"/>
    <col min="222" max="222" width="9.625" style="13" customWidth="1"/>
    <col min="223" max="223" width="26" style="13" customWidth="1"/>
    <col min="224" max="468" width="9" style="13"/>
    <col min="469" max="469" width="6.625" style="13" customWidth="1"/>
    <col min="470" max="470" width="9.625" style="13" customWidth="1"/>
    <col min="471" max="471" width="13.375" style="13" customWidth="1"/>
    <col min="472" max="472" width="27.5" style="13" customWidth="1"/>
    <col min="473" max="473" width="16.625" style="13" customWidth="1"/>
    <col min="474" max="474" width="17.625" style="13" customWidth="1"/>
    <col min="475" max="475" width="7.75833333333333" style="13" customWidth="1"/>
    <col min="476" max="476" width="6.75833333333333" style="13" customWidth="1"/>
    <col min="477" max="477" width="15.625" style="13" customWidth="1"/>
    <col min="478" max="478" width="9.625" style="13" customWidth="1"/>
    <col min="479" max="479" width="26" style="13" customWidth="1"/>
    <col min="480" max="724" width="9" style="13"/>
    <col min="725" max="725" width="6.625" style="13" customWidth="1"/>
    <col min="726" max="726" width="9.625" style="13" customWidth="1"/>
    <col min="727" max="727" width="13.375" style="13" customWidth="1"/>
    <col min="728" max="728" width="27.5" style="13" customWidth="1"/>
    <col min="729" max="729" width="16.625" style="13" customWidth="1"/>
    <col min="730" max="730" width="17.625" style="13" customWidth="1"/>
    <col min="731" max="731" width="7.75833333333333" style="13" customWidth="1"/>
    <col min="732" max="732" width="6.75833333333333" style="13" customWidth="1"/>
    <col min="733" max="733" width="15.625" style="13" customWidth="1"/>
    <col min="734" max="734" width="9.625" style="13" customWidth="1"/>
    <col min="735" max="735" width="26" style="13" customWidth="1"/>
    <col min="736" max="980" width="9" style="13"/>
    <col min="981" max="981" width="6.625" style="13" customWidth="1"/>
    <col min="982" max="982" width="9.625" style="13" customWidth="1"/>
    <col min="983" max="983" width="13.375" style="13" customWidth="1"/>
    <col min="984" max="984" width="27.5" style="13" customWidth="1"/>
    <col min="985" max="985" width="16.625" style="13" customWidth="1"/>
    <col min="986" max="986" width="17.625" style="13" customWidth="1"/>
    <col min="987" max="987" width="7.75833333333333" style="13" customWidth="1"/>
    <col min="988" max="988" width="6.75833333333333" style="13" customWidth="1"/>
    <col min="989" max="989" width="15.625" style="13" customWidth="1"/>
    <col min="990" max="990" width="9.625" style="13" customWidth="1"/>
    <col min="991" max="991" width="26" style="13" customWidth="1"/>
    <col min="992" max="1236" width="9" style="13"/>
    <col min="1237" max="1237" width="6.625" style="13" customWidth="1"/>
    <col min="1238" max="1238" width="9.625" style="13" customWidth="1"/>
    <col min="1239" max="1239" width="13.375" style="13" customWidth="1"/>
    <col min="1240" max="1240" width="27.5" style="13" customWidth="1"/>
    <col min="1241" max="1241" width="16.625" style="13" customWidth="1"/>
    <col min="1242" max="1242" width="17.625" style="13" customWidth="1"/>
    <col min="1243" max="1243" width="7.75833333333333" style="13" customWidth="1"/>
    <col min="1244" max="1244" width="6.75833333333333" style="13" customWidth="1"/>
    <col min="1245" max="1245" width="15.625" style="13" customWidth="1"/>
    <col min="1246" max="1246" width="9.625" style="13" customWidth="1"/>
    <col min="1247" max="1247" width="26" style="13" customWidth="1"/>
    <col min="1248" max="1492" width="9" style="13"/>
    <col min="1493" max="1493" width="6.625" style="13" customWidth="1"/>
    <col min="1494" max="1494" width="9.625" style="13" customWidth="1"/>
    <col min="1495" max="1495" width="13.375" style="13" customWidth="1"/>
    <col min="1496" max="1496" width="27.5" style="13" customWidth="1"/>
    <col min="1497" max="1497" width="16.625" style="13" customWidth="1"/>
    <col min="1498" max="1498" width="17.625" style="13" customWidth="1"/>
    <col min="1499" max="1499" width="7.75833333333333" style="13" customWidth="1"/>
    <col min="1500" max="1500" width="6.75833333333333" style="13" customWidth="1"/>
    <col min="1501" max="1501" width="15.625" style="13" customWidth="1"/>
    <col min="1502" max="1502" width="9.625" style="13" customWidth="1"/>
    <col min="1503" max="1503" width="26" style="13" customWidth="1"/>
    <col min="1504" max="1748" width="9" style="13"/>
    <col min="1749" max="1749" width="6.625" style="13" customWidth="1"/>
    <col min="1750" max="1750" width="9.625" style="13" customWidth="1"/>
    <col min="1751" max="1751" width="13.375" style="13" customWidth="1"/>
    <col min="1752" max="1752" width="27.5" style="13" customWidth="1"/>
    <col min="1753" max="1753" width="16.625" style="13" customWidth="1"/>
    <col min="1754" max="1754" width="17.625" style="13" customWidth="1"/>
    <col min="1755" max="1755" width="7.75833333333333" style="13" customWidth="1"/>
    <col min="1756" max="1756" width="6.75833333333333" style="13" customWidth="1"/>
    <col min="1757" max="1757" width="15.625" style="13" customWidth="1"/>
    <col min="1758" max="1758" width="9.625" style="13" customWidth="1"/>
    <col min="1759" max="1759" width="26" style="13" customWidth="1"/>
    <col min="1760" max="2004" width="9" style="13"/>
    <col min="2005" max="2005" width="6.625" style="13" customWidth="1"/>
    <col min="2006" max="2006" width="9.625" style="13" customWidth="1"/>
    <col min="2007" max="2007" width="13.375" style="13" customWidth="1"/>
    <col min="2008" max="2008" width="27.5" style="13" customWidth="1"/>
    <col min="2009" max="2009" width="16.625" style="13" customWidth="1"/>
    <col min="2010" max="2010" width="17.625" style="13" customWidth="1"/>
    <col min="2011" max="2011" width="7.75833333333333" style="13" customWidth="1"/>
    <col min="2012" max="2012" width="6.75833333333333" style="13" customWidth="1"/>
    <col min="2013" max="2013" width="15.625" style="13" customWidth="1"/>
    <col min="2014" max="2014" width="9.625" style="13" customWidth="1"/>
    <col min="2015" max="2015" width="26" style="13" customWidth="1"/>
    <col min="2016" max="2260" width="9" style="13"/>
    <col min="2261" max="2261" width="6.625" style="13" customWidth="1"/>
    <col min="2262" max="2262" width="9.625" style="13" customWidth="1"/>
    <col min="2263" max="2263" width="13.375" style="13" customWidth="1"/>
    <col min="2264" max="2264" width="27.5" style="13" customWidth="1"/>
    <col min="2265" max="2265" width="16.625" style="13" customWidth="1"/>
    <col min="2266" max="2266" width="17.625" style="13" customWidth="1"/>
    <col min="2267" max="2267" width="7.75833333333333" style="13" customWidth="1"/>
    <col min="2268" max="2268" width="6.75833333333333" style="13" customWidth="1"/>
    <col min="2269" max="2269" width="15.625" style="13" customWidth="1"/>
    <col min="2270" max="2270" width="9.625" style="13" customWidth="1"/>
    <col min="2271" max="2271" width="26" style="13" customWidth="1"/>
    <col min="2272" max="2516" width="9" style="13"/>
    <col min="2517" max="2517" width="6.625" style="13" customWidth="1"/>
    <col min="2518" max="2518" width="9.625" style="13" customWidth="1"/>
    <col min="2519" max="2519" width="13.375" style="13" customWidth="1"/>
    <col min="2520" max="2520" width="27.5" style="13" customWidth="1"/>
    <col min="2521" max="2521" width="16.625" style="13" customWidth="1"/>
    <col min="2522" max="2522" width="17.625" style="13" customWidth="1"/>
    <col min="2523" max="2523" width="7.75833333333333" style="13" customWidth="1"/>
    <col min="2524" max="2524" width="6.75833333333333" style="13" customWidth="1"/>
    <col min="2525" max="2525" width="15.625" style="13" customWidth="1"/>
    <col min="2526" max="2526" width="9.625" style="13" customWidth="1"/>
    <col min="2527" max="2527" width="26" style="13" customWidth="1"/>
    <col min="2528" max="2772" width="9" style="13"/>
    <col min="2773" max="2773" width="6.625" style="13" customWidth="1"/>
    <col min="2774" max="2774" width="9.625" style="13" customWidth="1"/>
    <col min="2775" max="2775" width="13.375" style="13" customWidth="1"/>
    <col min="2776" max="2776" width="27.5" style="13" customWidth="1"/>
    <col min="2777" max="2777" width="16.625" style="13" customWidth="1"/>
    <col min="2778" max="2778" width="17.625" style="13" customWidth="1"/>
    <col min="2779" max="2779" width="7.75833333333333" style="13" customWidth="1"/>
    <col min="2780" max="2780" width="6.75833333333333" style="13" customWidth="1"/>
    <col min="2781" max="2781" width="15.625" style="13" customWidth="1"/>
    <col min="2782" max="2782" width="9.625" style="13" customWidth="1"/>
    <col min="2783" max="2783" width="26" style="13" customWidth="1"/>
    <col min="2784" max="3028" width="9" style="13"/>
    <col min="3029" max="3029" width="6.625" style="13" customWidth="1"/>
    <col min="3030" max="3030" width="9.625" style="13" customWidth="1"/>
    <col min="3031" max="3031" width="13.375" style="13" customWidth="1"/>
    <col min="3032" max="3032" width="27.5" style="13" customWidth="1"/>
    <col min="3033" max="3033" width="16.625" style="13" customWidth="1"/>
    <col min="3034" max="3034" width="17.625" style="13" customWidth="1"/>
    <col min="3035" max="3035" width="7.75833333333333" style="13" customWidth="1"/>
    <col min="3036" max="3036" width="6.75833333333333" style="13" customWidth="1"/>
    <col min="3037" max="3037" width="15.625" style="13" customWidth="1"/>
    <col min="3038" max="3038" width="9.625" style="13" customWidth="1"/>
    <col min="3039" max="3039" width="26" style="13" customWidth="1"/>
    <col min="3040" max="3284" width="9" style="13"/>
    <col min="3285" max="3285" width="6.625" style="13" customWidth="1"/>
    <col min="3286" max="3286" width="9.625" style="13" customWidth="1"/>
    <col min="3287" max="3287" width="13.375" style="13" customWidth="1"/>
    <col min="3288" max="3288" width="27.5" style="13" customWidth="1"/>
    <col min="3289" max="3289" width="16.625" style="13" customWidth="1"/>
    <col min="3290" max="3290" width="17.625" style="13" customWidth="1"/>
    <col min="3291" max="3291" width="7.75833333333333" style="13" customWidth="1"/>
    <col min="3292" max="3292" width="6.75833333333333" style="13" customWidth="1"/>
    <col min="3293" max="3293" width="15.625" style="13" customWidth="1"/>
    <col min="3294" max="3294" width="9.625" style="13" customWidth="1"/>
    <col min="3295" max="3295" width="26" style="13" customWidth="1"/>
    <col min="3296" max="3540" width="9" style="13"/>
    <col min="3541" max="3541" width="6.625" style="13" customWidth="1"/>
    <col min="3542" max="3542" width="9.625" style="13" customWidth="1"/>
    <col min="3543" max="3543" width="13.375" style="13" customWidth="1"/>
    <col min="3544" max="3544" width="27.5" style="13" customWidth="1"/>
    <col min="3545" max="3545" width="16.625" style="13" customWidth="1"/>
    <col min="3546" max="3546" width="17.625" style="13" customWidth="1"/>
    <col min="3547" max="3547" width="7.75833333333333" style="13" customWidth="1"/>
    <col min="3548" max="3548" width="6.75833333333333" style="13" customWidth="1"/>
    <col min="3549" max="3549" width="15.625" style="13" customWidth="1"/>
    <col min="3550" max="3550" width="9.625" style="13" customWidth="1"/>
    <col min="3551" max="3551" width="26" style="13" customWidth="1"/>
    <col min="3552" max="3796" width="9" style="13"/>
    <col min="3797" max="3797" width="6.625" style="13" customWidth="1"/>
    <col min="3798" max="3798" width="9.625" style="13" customWidth="1"/>
    <col min="3799" max="3799" width="13.375" style="13" customWidth="1"/>
    <col min="3800" max="3800" width="27.5" style="13" customWidth="1"/>
    <col min="3801" max="3801" width="16.625" style="13" customWidth="1"/>
    <col min="3802" max="3802" width="17.625" style="13" customWidth="1"/>
    <col min="3803" max="3803" width="7.75833333333333" style="13" customWidth="1"/>
    <col min="3804" max="3804" width="6.75833333333333" style="13" customWidth="1"/>
    <col min="3805" max="3805" width="15.625" style="13" customWidth="1"/>
    <col min="3806" max="3806" width="9.625" style="13" customWidth="1"/>
    <col min="3807" max="3807" width="26" style="13" customWidth="1"/>
    <col min="3808" max="4052" width="9" style="13"/>
    <col min="4053" max="4053" width="6.625" style="13" customWidth="1"/>
    <col min="4054" max="4054" width="9.625" style="13" customWidth="1"/>
    <col min="4055" max="4055" width="13.375" style="13" customWidth="1"/>
    <col min="4056" max="4056" width="27.5" style="13" customWidth="1"/>
    <col min="4057" max="4057" width="16.625" style="13" customWidth="1"/>
    <col min="4058" max="4058" width="17.625" style="13" customWidth="1"/>
    <col min="4059" max="4059" width="7.75833333333333" style="13" customWidth="1"/>
    <col min="4060" max="4060" width="6.75833333333333" style="13" customWidth="1"/>
    <col min="4061" max="4061" width="15.625" style="13" customWidth="1"/>
    <col min="4062" max="4062" width="9.625" style="13" customWidth="1"/>
    <col min="4063" max="4063" width="26" style="13" customWidth="1"/>
    <col min="4064" max="4308" width="9" style="13"/>
    <col min="4309" max="4309" width="6.625" style="13" customWidth="1"/>
    <col min="4310" max="4310" width="9.625" style="13" customWidth="1"/>
    <col min="4311" max="4311" width="13.375" style="13" customWidth="1"/>
    <col min="4312" max="4312" width="27.5" style="13" customWidth="1"/>
    <col min="4313" max="4313" width="16.625" style="13" customWidth="1"/>
    <col min="4314" max="4314" width="17.625" style="13" customWidth="1"/>
    <col min="4315" max="4315" width="7.75833333333333" style="13" customWidth="1"/>
    <col min="4316" max="4316" width="6.75833333333333" style="13" customWidth="1"/>
    <col min="4317" max="4317" width="15.625" style="13" customWidth="1"/>
    <col min="4318" max="4318" width="9.625" style="13" customWidth="1"/>
    <col min="4319" max="4319" width="26" style="13" customWidth="1"/>
    <col min="4320" max="4564" width="9" style="13"/>
    <col min="4565" max="4565" width="6.625" style="13" customWidth="1"/>
    <col min="4566" max="4566" width="9.625" style="13" customWidth="1"/>
    <col min="4567" max="4567" width="13.375" style="13" customWidth="1"/>
    <col min="4568" max="4568" width="27.5" style="13" customWidth="1"/>
    <col min="4569" max="4569" width="16.625" style="13" customWidth="1"/>
    <col min="4570" max="4570" width="17.625" style="13" customWidth="1"/>
    <col min="4571" max="4571" width="7.75833333333333" style="13" customWidth="1"/>
    <col min="4572" max="4572" width="6.75833333333333" style="13" customWidth="1"/>
    <col min="4573" max="4573" width="15.625" style="13" customWidth="1"/>
    <col min="4574" max="4574" width="9.625" style="13" customWidth="1"/>
    <col min="4575" max="4575" width="26" style="13" customWidth="1"/>
    <col min="4576" max="4820" width="9" style="13"/>
    <col min="4821" max="4821" width="6.625" style="13" customWidth="1"/>
    <col min="4822" max="4822" width="9.625" style="13" customWidth="1"/>
    <col min="4823" max="4823" width="13.375" style="13" customWidth="1"/>
    <col min="4824" max="4824" width="27.5" style="13" customWidth="1"/>
    <col min="4825" max="4825" width="16.625" style="13" customWidth="1"/>
    <col min="4826" max="4826" width="17.625" style="13" customWidth="1"/>
    <col min="4827" max="4827" width="7.75833333333333" style="13" customWidth="1"/>
    <col min="4828" max="4828" width="6.75833333333333" style="13" customWidth="1"/>
    <col min="4829" max="4829" width="15.625" style="13" customWidth="1"/>
    <col min="4830" max="4830" width="9.625" style="13" customWidth="1"/>
    <col min="4831" max="4831" width="26" style="13" customWidth="1"/>
    <col min="4832" max="5076" width="9" style="13"/>
    <col min="5077" max="5077" width="6.625" style="13" customWidth="1"/>
    <col min="5078" max="5078" width="9.625" style="13" customWidth="1"/>
    <col min="5079" max="5079" width="13.375" style="13" customWidth="1"/>
    <col min="5080" max="5080" width="27.5" style="13" customWidth="1"/>
    <col min="5081" max="5081" width="16.625" style="13" customWidth="1"/>
    <col min="5082" max="5082" width="17.625" style="13" customWidth="1"/>
    <col min="5083" max="5083" width="7.75833333333333" style="13" customWidth="1"/>
    <col min="5084" max="5084" width="6.75833333333333" style="13" customWidth="1"/>
    <col min="5085" max="5085" width="15.625" style="13" customWidth="1"/>
    <col min="5086" max="5086" width="9.625" style="13" customWidth="1"/>
    <col min="5087" max="5087" width="26" style="13" customWidth="1"/>
    <col min="5088" max="5332" width="9" style="13"/>
    <col min="5333" max="5333" width="6.625" style="13" customWidth="1"/>
    <col min="5334" max="5334" width="9.625" style="13" customWidth="1"/>
    <col min="5335" max="5335" width="13.375" style="13" customWidth="1"/>
    <col min="5336" max="5336" width="27.5" style="13" customWidth="1"/>
    <col min="5337" max="5337" width="16.625" style="13" customWidth="1"/>
    <col min="5338" max="5338" width="17.625" style="13" customWidth="1"/>
    <col min="5339" max="5339" width="7.75833333333333" style="13" customWidth="1"/>
    <col min="5340" max="5340" width="6.75833333333333" style="13" customWidth="1"/>
    <col min="5341" max="5341" width="15.625" style="13" customWidth="1"/>
    <col min="5342" max="5342" width="9.625" style="13" customWidth="1"/>
    <col min="5343" max="5343" width="26" style="13" customWidth="1"/>
    <col min="5344" max="5588" width="9" style="13"/>
    <col min="5589" max="5589" width="6.625" style="13" customWidth="1"/>
    <col min="5590" max="5590" width="9.625" style="13" customWidth="1"/>
    <col min="5591" max="5591" width="13.375" style="13" customWidth="1"/>
    <col min="5592" max="5592" width="27.5" style="13" customWidth="1"/>
    <col min="5593" max="5593" width="16.625" style="13" customWidth="1"/>
    <col min="5594" max="5594" width="17.625" style="13" customWidth="1"/>
    <col min="5595" max="5595" width="7.75833333333333" style="13" customWidth="1"/>
    <col min="5596" max="5596" width="6.75833333333333" style="13" customWidth="1"/>
    <col min="5597" max="5597" width="15.625" style="13" customWidth="1"/>
    <col min="5598" max="5598" width="9.625" style="13" customWidth="1"/>
    <col min="5599" max="5599" width="26" style="13" customWidth="1"/>
    <col min="5600" max="5844" width="9" style="13"/>
    <col min="5845" max="5845" width="6.625" style="13" customWidth="1"/>
    <col min="5846" max="5846" width="9.625" style="13" customWidth="1"/>
    <col min="5847" max="5847" width="13.375" style="13" customWidth="1"/>
    <col min="5848" max="5848" width="27.5" style="13" customWidth="1"/>
    <col min="5849" max="5849" width="16.625" style="13" customWidth="1"/>
    <col min="5850" max="5850" width="17.625" style="13" customWidth="1"/>
    <col min="5851" max="5851" width="7.75833333333333" style="13" customWidth="1"/>
    <col min="5852" max="5852" width="6.75833333333333" style="13" customWidth="1"/>
    <col min="5853" max="5853" width="15.625" style="13" customWidth="1"/>
    <col min="5854" max="5854" width="9.625" style="13" customWidth="1"/>
    <col min="5855" max="5855" width="26" style="13" customWidth="1"/>
    <col min="5856" max="6100" width="9" style="13"/>
    <col min="6101" max="6101" width="6.625" style="13" customWidth="1"/>
    <col min="6102" max="6102" width="9.625" style="13" customWidth="1"/>
    <col min="6103" max="6103" width="13.375" style="13" customWidth="1"/>
    <col min="6104" max="6104" width="27.5" style="13" customWidth="1"/>
    <col min="6105" max="6105" width="16.625" style="13" customWidth="1"/>
    <col min="6106" max="6106" width="17.625" style="13" customWidth="1"/>
    <col min="6107" max="6107" width="7.75833333333333" style="13" customWidth="1"/>
    <col min="6108" max="6108" width="6.75833333333333" style="13" customWidth="1"/>
    <col min="6109" max="6109" width="15.625" style="13" customWidth="1"/>
    <col min="6110" max="6110" width="9.625" style="13" customWidth="1"/>
    <col min="6111" max="6111" width="26" style="13" customWidth="1"/>
    <col min="6112" max="6356" width="9" style="13"/>
    <col min="6357" max="6357" width="6.625" style="13" customWidth="1"/>
    <col min="6358" max="6358" width="9.625" style="13" customWidth="1"/>
    <col min="6359" max="6359" width="13.375" style="13" customWidth="1"/>
    <col min="6360" max="6360" width="27.5" style="13" customWidth="1"/>
    <col min="6361" max="6361" width="16.625" style="13" customWidth="1"/>
    <col min="6362" max="6362" width="17.625" style="13" customWidth="1"/>
    <col min="6363" max="6363" width="7.75833333333333" style="13" customWidth="1"/>
    <col min="6364" max="6364" width="6.75833333333333" style="13" customWidth="1"/>
    <col min="6365" max="6365" width="15.625" style="13" customWidth="1"/>
    <col min="6366" max="6366" width="9.625" style="13" customWidth="1"/>
    <col min="6367" max="6367" width="26" style="13" customWidth="1"/>
    <col min="6368" max="6612" width="9" style="13"/>
    <col min="6613" max="6613" width="6.625" style="13" customWidth="1"/>
    <col min="6614" max="6614" width="9.625" style="13" customWidth="1"/>
    <col min="6615" max="6615" width="13.375" style="13" customWidth="1"/>
    <col min="6616" max="6616" width="27.5" style="13" customWidth="1"/>
    <col min="6617" max="6617" width="16.625" style="13" customWidth="1"/>
    <col min="6618" max="6618" width="17.625" style="13" customWidth="1"/>
    <col min="6619" max="6619" width="7.75833333333333" style="13" customWidth="1"/>
    <col min="6620" max="6620" width="6.75833333333333" style="13" customWidth="1"/>
    <col min="6621" max="6621" width="15.625" style="13" customWidth="1"/>
    <col min="6622" max="6622" width="9.625" style="13" customWidth="1"/>
    <col min="6623" max="6623" width="26" style="13" customWidth="1"/>
    <col min="6624" max="6868" width="9" style="13"/>
    <col min="6869" max="6869" width="6.625" style="13" customWidth="1"/>
    <col min="6870" max="6870" width="9.625" style="13" customWidth="1"/>
    <col min="6871" max="6871" width="13.375" style="13" customWidth="1"/>
    <col min="6872" max="6872" width="27.5" style="13" customWidth="1"/>
    <col min="6873" max="6873" width="16.625" style="13" customWidth="1"/>
    <col min="6874" max="6874" width="17.625" style="13" customWidth="1"/>
    <col min="6875" max="6875" width="7.75833333333333" style="13" customWidth="1"/>
    <col min="6876" max="6876" width="6.75833333333333" style="13" customWidth="1"/>
    <col min="6877" max="6877" width="15.625" style="13" customWidth="1"/>
    <col min="6878" max="6878" width="9.625" style="13" customWidth="1"/>
    <col min="6879" max="6879" width="26" style="13" customWidth="1"/>
    <col min="6880" max="7124" width="9" style="13"/>
    <col min="7125" max="7125" width="6.625" style="13" customWidth="1"/>
    <col min="7126" max="7126" width="9.625" style="13" customWidth="1"/>
    <col min="7127" max="7127" width="13.375" style="13" customWidth="1"/>
    <col min="7128" max="7128" width="27.5" style="13" customWidth="1"/>
    <col min="7129" max="7129" width="16.625" style="13" customWidth="1"/>
    <col min="7130" max="7130" width="17.625" style="13" customWidth="1"/>
    <col min="7131" max="7131" width="7.75833333333333" style="13" customWidth="1"/>
    <col min="7132" max="7132" width="6.75833333333333" style="13" customWidth="1"/>
    <col min="7133" max="7133" width="15.625" style="13" customWidth="1"/>
    <col min="7134" max="7134" width="9.625" style="13" customWidth="1"/>
    <col min="7135" max="7135" width="26" style="13" customWidth="1"/>
    <col min="7136" max="7380" width="9" style="13"/>
    <col min="7381" max="7381" width="6.625" style="13" customWidth="1"/>
    <col min="7382" max="7382" width="9.625" style="13" customWidth="1"/>
    <col min="7383" max="7383" width="13.375" style="13" customWidth="1"/>
    <col min="7384" max="7384" width="27.5" style="13" customWidth="1"/>
    <col min="7385" max="7385" width="16.625" style="13" customWidth="1"/>
    <col min="7386" max="7386" width="17.625" style="13" customWidth="1"/>
    <col min="7387" max="7387" width="7.75833333333333" style="13" customWidth="1"/>
    <col min="7388" max="7388" width="6.75833333333333" style="13" customWidth="1"/>
    <col min="7389" max="7389" width="15.625" style="13" customWidth="1"/>
    <col min="7390" max="7390" width="9.625" style="13" customWidth="1"/>
    <col min="7391" max="7391" width="26" style="13" customWidth="1"/>
    <col min="7392" max="7636" width="9" style="13"/>
    <col min="7637" max="7637" width="6.625" style="13" customWidth="1"/>
    <col min="7638" max="7638" width="9.625" style="13" customWidth="1"/>
    <col min="7639" max="7639" width="13.375" style="13" customWidth="1"/>
    <col min="7640" max="7640" width="27.5" style="13" customWidth="1"/>
    <col min="7641" max="7641" width="16.625" style="13" customWidth="1"/>
    <col min="7642" max="7642" width="17.625" style="13" customWidth="1"/>
    <col min="7643" max="7643" width="7.75833333333333" style="13" customWidth="1"/>
    <col min="7644" max="7644" width="6.75833333333333" style="13" customWidth="1"/>
    <col min="7645" max="7645" width="15.625" style="13" customWidth="1"/>
    <col min="7646" max="7646" width="9.625" style="13" customWidth="1"/>
    <col min="7647" max="7647" width="26" style="13" customWidth="1"/>
    <col min="7648" max="7892" width="9" style="13"/>
    <col min="7893" max="7893" width="6.625" style="13" customWidth="1"/>
    <col min="7894" max="7894" width="9.625" style="13" customWidth="1"/>
    <col min="7895" max="7895" width="13.375" style="13" customWidth="1"/>
    <col min="7896" max="7896" width="27.5" style="13" customWidth="1"/>
    <col min="7897" max="7897" width="16.625" style="13" customWidth="1"/>
    <col min="7898" max="7898" width="17.625" style="13" customWidth="1"/>
    <col min="7899" max="7899" width="7.75833333333333" style="13" customWidth="1"/>
    <col min="7900" max="7900" width="6.75833333333333" style="13" customWidth="1"/>
    <col min="7901" max="7901" width="15.625" style="13" customWidth="1"/>
    <col min="7902" max="7902" width="9.625" style="13" customWidth="1"/>
    <col min="7903" max="7903" width="26" style="13" customWidth="1"/>
    <col min="7904" max="8148" width="9" style="13"/>
    <col min="8149" max="8149" width="6.625" style="13" customWidth="1"/>
    <col min="8150" max="8150" width="9.625" style="13" customWidth="1"/>
    <col min="8151" max="8151" width="13.375" style="13" customWidth="1"/>
    <col min="8152" max="8152" width="27.5" style="13" customWidth="1"/>
    <col min="8153" max="8153" width="16.625" style="13" customWidth="1"/>
    <col min="8154" max="8154" width="17.625" style="13" customWidth="1"/>
    <col min="8155" max="8155" width="7.75833333333333" style="13" customWidth="1"/>
    <col min="8156" max="8156" width="6.75833333333333" style="13" customWidth="1"/>
    <col min="8157" max="8157" width="15.625" style="13" customWidth="1"/>
    <col min="8158" max="8158" width="9.625" style="13" customWidth="1"/>
    <col min="8159" max="8159" width="26" style="13" customWidth="1"/>
    <col min="8160" max="8404" width="9" style="13"/>
    <col min="8405" max="8405" width="6.625" style="13" customWidth="1"/>
    <col min="8406" max="8406" width="9.625" style="13" customWidth="1"/>
    <col min="8407" max="8407" width="13.375" style="13" customWidth="1"/>
    <col min="8408" max="8408" width="27.5" style="13" customWidth="1"/>
    <col min="8409" max="8409" width="16.625" style="13" customWidth="1"/>
    <col min="8410" max="8410" width="17.625" style="13" customWidth="1"/>
    <col min="8411" max="8411" width="7.75833333333333" style="13" customWidth="1"/>
    <col min="8412" max="8412" width="6.75833333333333" style="13" customWidth="1"/>
    <col min="8413" max="8413" width="15.625" style="13" customWidth="1"/>
    <col min="8414" max="8414" width="9.625" style="13" customWidth="1"/>
    <col min="8415" max="8415" width="26" style="13" customWidth="1"/>
    <col min="8416" max="8660" width="9" style="13"/>
    <col min="8661" max="8661" width="6.625" style="13" customWidth="1"/>
    <col min="8662" max="8662" width="9.625" style="13" customWidth="1"/>
    <col min="8663" max="8663" width="13.375" style="13" customWidth="1"/>
    <col min="8664" max="8664" width="27.5" style="13" customWidth="1"/>
    <col min="8665" max="8665" width="16.625" style="13" customWidth="1"/>
    <col min="8666" max="8666" width="17.625" style="13" customWidth="1"/>
    <col min="8667" max="8667" width="7.75833333333333" style="13" customWidth="1"/>
    <col min="8668" max="8668" width="6.75833333333333" style="13" customWidth="1"/>
    <col min="8669" max="8669" width="15.625" style="13" customWidth="1"/>
    <col min="8670" max="8670" width="9.625" style="13" customWidth="1"/>
    <col min="8671" max="8671" width="26" style="13" customWidth="1"/>
    <col min="8672" max="8916" width="9" style="13"/>
    <col min="8917" max="8917" width="6.625" style="13" customWidth="1"/>
    <col min="8918" max="8918" width="9.625" style="13" customWidth="1"/>
    <col min="8919" max="8919" width="13.375" style="13" customWidth="1"/>
    <col min="8920" max="8920" width="27.5" style="13" customWidth="1"/>
    <col min="8921" max="8921" width="16.625" style="13" customWidth="1"/>
    <col min="8922" max="8922" width="17.625" style="13" customWidth="1"/>
    <col min="8923" max="8923" width="7.75833333333333" style="13" customWidth="1"/>
    <col min="8924" max="8924" width="6.75833333333333" style="13" customWidth="1"/>
    <col min="8925" max="8925" width="15.625" style="13" customWidth="1"/>
    <col min="8926" max="8926" width="9.625" style="13" customWidth="1"/>
    <col min="8927" max="8927" width="26" style="13" customWidth="1"/>
    <col min="8928" max="9172" width="9" style="13"/>
    <col min="9173" max="9173" width="6.625" style="13" customWidth="1"/>
    <col min="9174" max="9174" width="9.625" style="13" customWidth="1"/>
    <col min="9175" max="9175" width="13.375" style="13" customWidth="1"/>
    <col min="9176" max="9176" width="27.5" style="13" customWidth="1"/>
    <col min="9177" max="9177" width="16.625" style="13" customWidth="1"/>
    <col min="9178" max="9178" width="17.625" style="13" customWidth="1"/>
    <col min="9179" max="9179" width="7.75833333333333" style="13" customWidth="1"/>
    <col min="9180" max="9180" width="6.75833333333333" style="13" customWidth="1"/>
    <col min="9181" max="9181" width="15.625" style="13" customWidth="1"/>
    <col min="9182" max="9182" width="9.625" style="13" customWidth="1"/>
    <col min="9183" max="9183" width="26" style="13" customWidth="1"/>
    <col min="9184" max="9428" width="9" style="13"/>
    <col min="9429" max="9429" width="6.625" style="13" customWidth="1"/>
    <col min="9430" max="9430" width="9.625" style="13" customWidth="1"/>
    <col min="9431" max="9431" width="13.375" style="13" customWidth="1"/>
    <col min="9432" max="9432" width="27.5" style="13" customWidth="1"/>
    <col min="9433" max="9433" width="16.625" style="13" customWidth="1"/>
    <col min="9434" max="9434" width="17.625" style="13" customWidth="1"/>
    <col min="9435" max="9435" width="7.75833333333333" style="13" customWidth="1"/>
    <col min="9436" max="9436" width="6.75833333333333" style="13" customWidth="1"/>
    <col min="9437" max="9437" width="15.625" style="13" customWidth="1"/>
    <col min="9438" max="9438" width="9.625" style="13" customWidth="1"/>
    <col min="9439" max="9439" width="26" style="13" customWidth="1"/>
    <col min="9440" max="9684" width="9" style="13"/>
    <col min="9685" max="9685" width="6.625" style="13" customWidth="1"/>
    <col min="9686" max="9686" width="9.625" style="13" customWidth="1"/>
    <col min="9687" max="9687" width="13.375" style="13" customWidth="1"/>
    <col min="9688" max="9688" width="27.5" style="13" customWidth="1"/>
    <col min="9689" max="9689" width="16.625" style="13" customWidth="1"/>
    <col min="9690" max="9690" width="17.625" style="13" customWidth="1"/>
    <col min="9691" max="9691" width="7.75833333333333" style="13" customWidth="1"/>
    <col min="9692" max="9692" width="6.75833333333333" style="13" customWidth="1"/>
    <col min="9693" max="9693" width="15.625" style="13" customWidth="1"/>
    <col min="9694" max="9694" width="9.625" style="13" customWidth="1"/>
    <col min="9695" max="9695" width="26" style="13" customWidth="1"/>
    <col min="9696" max="9940" width="9" style="13"/>
    <col min="9941" max="9941" width="6.625" style="13" customWidth="1"/>
    <col min="9942" max="9942" width="9.625" style="13" customWidth="1"/>
    <col min="9943" max="9943" width="13.375" style="13" customWidth="1"/>
    <col min="9944" max="9944" width="27.5" style="13" customWidth="1"/>
    <col min="9945" max="9945" width="16.625" style="13" customWidth="1"/>
    <col min="9946" max="9946" width="17.625" style="13" customWidth="1"/>
    <col min="9947" max="9947" width="7.75833333333333" style="13" customWidth="1"/>
    <col min="9948" max="9948" width="6.75833333333333" style="13" customWidth="1"/>
    <col min="9949" max="9949" width="15.625" style="13" customWidth="1"/>
    <col min="9950" max="9950" width="9.625" style="13" customWidth="1"/>
    <col min="9951" max="9951" width="26" style="13" customWidth="1"/>
    <col min="9952" max="10196" width="9" style="13"/>
    <col min="10197" max="10197" width="6.625" style="13" customWidth="1"/>
    <col min="10198" max="10198" width="9.625" style="13" customWidth="1"/>
    <col min="10199" max="10199" width="13.375" style="13" customWidth="1"/>
    <col min="10200" max="10200" width="27.5" style="13" customWidth="1"/>
    <col min="10201" max="10201" width="16.625" style="13" customWidth="1"/>
    <col min="10202" max="10202" width="17.625" style="13" customWidth="1"/>
    <col min="10203" max="10203" width="7.75833333333333" style="13" customWidth="1"/>
    <col min="10204" max="10204" width="6.75833333333333" style="13" customWidth="1"/>
    <col min="10205" max="10205" width="15.625" style="13" customWidth="1"/>
    <col min="10206" max="10206" width="9.625" style="13" customWidth="1"/>
    <col min="10207" max="10207" width="26" style="13" customWidth="1"/>
    <col min="10208" max="10452" width="9" style="13"/>
    <col min="10453" max="10453" width="6.625" style="13" customWidth="1"/>
    <col min="10454" max="10454" width="9.625" style="13" customWidth="1"/>
    <col min="10455" max="10455" width="13.375" style="13" customWidth="1"/>
    <col min="10456" max="10456" width="27.5" style="13" customWidth="1"/>
    <col min="10457" max="10457" width="16.625" style="13" customWidth="1"/>
    <col min="10458" max="10458" width="17.625" style="13" customWidth="1"/>
    <col min="10459" max="10459" width="7.75833333333333" style="13" customWidth="1"/>
    <col min="10460" max="10460" width="6.75833333333333" style="13" customWidth="1"/>
    <col min="10461" max="10461" width="15.625" style="13" customWidth="1"/>
    <col min="10462" max="10462" width="9.625" style="13" customWidth="1"/>
    <col min="10463" max="10463" width="26" style="13" customWidth="1"/>
    <col min="10464" max="10708" width="9" style="13"/>
    <col min="10709" max="10709" width="6.625" style="13" customWidth="1"/>
    <col min="10710" max="10710" width="9.625" style="13" customWidth="1"/>
    <col min="10711" max="10711" width="13.375" style="13" customWidth="1"/>
    <col min="10712" max="10712" width="27.5" style="13" customWidth="1"/>
    <col min="10713" max="10713" width="16.625" style="13" customWidth="1"/>
    <col min="10714" max="10714" width="17.625" style="13" customWidth="1"/>
    <col min="10715" max="10715" width="7.75833333333333" style="13" customWidth="1"/>
    <col min="10716" max="10716" width="6.75833333333333" style="13" customWidth="1"/>
    <col min="10717" max="10717" width="15.625" style="13" customWidth="1"/>
    <col min="10718" max="10718" width="9.625" style="13" customWidth="1"/>
    <col min="10719" max="10719" width="26" style="13" customWidth="1"/>
    <col min="10720" max="10964" width="9" style="13"/>
    <col min="10965" max="10965" width="6.625" style="13" customWidth="1"/>
    <col min="10966" max="10966" width="9.625" style="13" customWidth="1"/>
    <col min="10967" max="10967" width="13.375" style="13" customWidth="1"/>
    <col min="10968" max="10968" width="27.5" style="13" customWidth="1"/>
    <col min="10969" max="10969" width="16.625" style="13" customWidth="1"/>
    <col min="10970" max="10970" width="17.625" style="13" customWidth="1"/>
    <col min="10971" max="10971" width="7.75833333333333" style="13" customWidth="1"/>
    <col min="10972" max="10972" width="6.75833333333333" style="13" customWidth="1"/>
    <col min="10973" max="10973" width="15.625" style="13" customWidth="1"/>
    <col min="10974" max="10974" width="9.625" style="13" customWidth="1"/>
    <col min="10975" max="10975" width="26" style="13" customWidth="1"/>
    <col min="10976" max="11220" width="9" style="13"/>
    <col min="11221" max="11221" width="6.625" style="13" customWidth="1"/>
    <col min="11222" max="11222" width="9.625" style="13" customWidth="1"/>
    <col min="11223" max="11223" width="13.375" style="13" customWidth="1"/>
    <col min="11224" max="11224" width="27.5" style="13" customWidth="1"/>
    <col min="11225" max="11225" width="16.625" style="13" customWidth="1"/>
    <col min="11226" max="11226" width="17.625" style="13" customWidth="1"/>
    <col min="11227" max="11227" width="7.75833333333333" style="13" customWidth="1"/>
    <col min="11228" max="11228" width="6.75833333333333" style="13" customWidth="1"/>
    <col min="11229" max="11229" width="15.625" style="13" customWidth="1"/>
    <col min="11230" max="11230" width="9.625" style="13" customWidth="1"/>
    <col min="11231" max="11231" width="26" style="13" customWidth="1"/>
    <col min="11232" max="11476" width="9" style="13"/>
    <col min="11477" max="11477" width="6.625" style="13" customWidth="1"/>
    <col min="11478" max="11478" width="9.625" style="13" customWidth="1"/>
    <col min="11479" max="11479" width="13.375" style="13" customWidth="1"/>
    <col min="11480" max="11480" width="27.5" style="13" customWidth="1"/>
    <col min="11481" max="11481" width="16.625" style="13" customWidth="1"/>
    <col min="11482" max="11482" width="17.625" style="13" customWidth="1"/>
    <col min="11483" max="11483" width="7.75833333333333" style="13" customWidth="1"/>
    <col min="11484" max="11484" width="6.75833333333333" style="13" customWidth="1"/>
    <col min="11485" max="11485" width="15.625" style="13" customWidth="1"/>
    <col min="11486" max="11486" width="9.625" style="13" customWidth="1"/>
    <col min="11487" max="11487" width="26" style="13" customWidth="1"/>
    <col min="11488" max="11732" width="9" style="13"/>
    <col min="11733" max="11733" width="6.625" style="13" customWidth="1"/>
    <col min="11734" max="11734" width="9.625" style="13" customWidth="1"/>
    <col min="11735" max="11735" width="13.375" style="13" customWidth="1"/>
    <col min="11736" max="11736" width="27.5" style="13" customWidth="1"/>
    <col min="11737" max="11737" width="16.625" style="13" customWidth="1"/>
    <col min="11738" max="11738" width="17.625" style="13" customWidth="1"/>
    <col min="11739" max="11739" width="7.75833333333333" style="13" customWidth="1"/>
    <col min="11740" max="11740" width="6.75833333333333" style="13" customWidth="1"/>
    <col min="11741" max="11741" width="15.625" style="13" customWidth="1"/>
    <col min="11742" max="11742" width="9.625" style="13" customWidth="1"/>
    <col min="11743" max="11743" width="26" style="13" customWidth="1"/>
    <col min="11744" max="11988" width="9" style="13"/>
    <col min="11989" max="11989" width="6.625" style="13" customWidth="1"/>
    <col min="11990" max="11990" width="9.625" style="13" customWidth="1"/>
    <col min="11991" max="11991" width="13.375" style="13" customWidth="1"/>
    <col min="11992" max="11992" width="27.5" style="13" customWidth="1"/>
    <col min="11993" max="11993" width="16.625" style="13" customWidth="1"/>
    <col min="11994" max="11994" width="17.625" style="13" customWidth="1"/>
    <col min="11995" max="11995" width="7.75833333333333" style="13" customWidth="1"/>
    <col min="11996" max="11996" width="6.75833333333333" style="13" customWidth="1"/>
    <col min="11997" max="11997" width="15.625" style="13" customWidth="1"/>
    <col min="11998" max="11998" width="9.625" style="13" customWidth="1"/>
    <col min="11999" max="11999" width="26" style="13" customWidth="1"/>
    <col min="12000" max="12244" width="9" style="13"/>
    <col min="12245" max="12245" width="6.625" style="13" customWidth="1"/>
    <col min="12246" max="12246" width="9.625" style="13" customWidth="1"/>
    <col min="12247" max="12247" width="13.375" style="13" customWidth="1"/>
    <col min="12248" max="12248" width="27.5" style="13" customWidth="1"/>
    <col min="12249" max="12249" width="16.625" style="13" customWidth="1"/>
    <col min="12250" max="12250" width="17.625" style="13" customWidth="1"/>
    <col min="12251" max="12251" width="7.75833333333333" style="13" customWidth="1"/>
    <col min="12252" max="12252" width="6.75833333333333" style="13" customWidth="1"/>
    <col min="12253" max="12253" width="15.625" style="13" customWidth="1"/>
    <col min="12254" max="12254" width="9.625" style="13" customWidth="1"/>
    <col min="12255" max="12255" width="26" style="13" customWidth="1"/>
    <col min="12256" max="12500" width="9" style="13"/>
    <col min="12501" max="12501" width="6.625" style="13" customWidth="1"/>
    <col min="12502" max="12502" width="9.625" style="13" customWidth="1"/>
    <col min="12503" max="12503" width="13.375" style="13" customWidth="1"/>
    <col min="12504" max="12504" width="27.5" style="13" customWidth="1"/>
    <col min="12505" max="12505" width="16.625" style="13" customWidth="1"/>
    <col min="12506" max="12506" width="17.625" style="13" customWidth="1"/>
    <col min="12507" max="12507" width="7.75833333333333" style="13" customWidth="1"/>
    <col min="12508" max="12508" width="6.75833333333333" style="13" customWidth="1"/>
    <col min="12509" max="12509" width="15.625" style="13" customWidth="1"/>
    <col min="12510" max="12510" width="9.625" style="13" customWidth="1"/>
    <col min="12511" max="12511" width="26" style="13" customWidth="1"/>
    <col min="12512" max="12756" width="9" style="13"/>
    <col min="12757" max="12757" width="6.625" style="13" customWidth="1"/>
    <col min="12758" max="12758" width="9.625" style="13" customWidth="1"/>
    <col min="12759" max="12759" width="13.375" style="13" customWidth="1"/>
    <col min="12760" max="12760" width="27.5" style="13" customWidth="1"/>
    <col min="12761" max="12761" width="16.625" style="13" customWidth="1"/>
    <col min="12762" max="12762" width="17.625" style="13" customWidth="1"/>
    <col min="12763" max="12763" width="7.75833333333333" style="13" customWidth="1"/>
    <col min="12764" max="12764" width="6.75833333333333" style="13" customWidth="1"/>
    <col min="12765" max="12765" width="15.625" style="13" customWidth="1"/>
    <col min="12766" max="12766" width="9.625" style="13" customWidth="1"/>
    <col min="12767" max="12767" width="26" style="13" customWidth="1"/>
    <col min="12768" max="13012" width="9" style="13"/>
    <col min="13013" max="13013" width="6.625" style="13" customWidth="1"/>
    <col min="13014" max="13014" width="9.625" style="13" customWidth="1"/>
    <col min="13015" max="13015" width="13.375" style="13" customWidth="1"/>
    <col min="13016" max="13016" width="27.5" style="13" customWidth="1"/>
    <col min="13017" max="13017" width="16.625" style="13" customWidth="1"/>
    <col min="13018" max="13018" width="17.625" style="13" customWidth="1"/>
    <col min="13019" max="13019" width="7.75833333333333" style="13" customWidth="1"/>
    <col min="13020" max="13020" width="6.75833333333333" style="13" customWidth="1"/>
    <col min="13021" max="13021" width="15.625" style="13" customWidth="1"/>
    <col min="13022" max="13022" width="9.625" style="13" customWidth="1"/>
    <col min="13023" max="13023" width="26" style="13" customWidth="1"/>
    <col min="13024" max="13268" width="9" style="13"/>
    <col min="13269" max="13269" width="6.625" style="13" customWidth="1"/>
    <col min="13270" max="13270" width="9.625" style="13" customWidth="1"/>
    <col min="13271" max="13271" width="13.375" style="13" customWidth="1"/>
    <col min="13272" max="13272" width="27.5" style="13" customWidth="1"/>
    <col min="13273" max="13273" width="16.625" style="13" customWidth="1"/>
    <col min="13274" max="13274" width="17.625" style="13" customWidth="1"/>
    <col min="13275" max="13275" width="7.75833333333333" style="13" customWidth="1"/>
    <col min="13276" max="13276" width="6.75833333333333" style="13" customWidth="1"/>
    <col min="13277" max="13277" width="15.625" style="13" customWidth="1"/>
    <col min="13278" max="13278" width="9.625" style="13" customWidth="1"/>
    <col min="13279" max="13279" width="26" style="13" customWidth="1"/>
    <col min="13280" max="13524" width="9" style="13"/>
    <col min="13525" max="13525" width="6.625" style="13" customWidth="1"/>
    <col min="13526" max="13526" width="9.625" style="13" customWidth="1"/>
    <col min="13527" max="13527" width="13.375" style="13" customWidth="1"/>
    <col min="13528" max="13528" width="27.5" style="13" customWidth="1"/>
    <col min="13529" max="13529" width="16.625" style="13" customWidth="1"/>
    <col min="13530" max="13530" width="17.625" style="13" customWidth="1"/>
    <col min="13531" max="13531" width="7.75833333333333" style="13" customWidth="1"/>
    <col min="13532" max="13532" width="6.75833333333333" style="13" customWidth="1"/>
    <col min="13533" max="13533" width="15.625" style="13" customWidth="1"/>
    <col min="13534" max="13534" width="9.625" style="13" customWidth="1"/>
    <col min="13535" max="13535" width="26" style="13" customWidth="1"/>
    <col min="13536" max="13780" width="9" style="13"/>
    <col min="13781" max="13781" width="6.625" style="13" customWidth="1"/>
    <col min="13782" max="13782" width="9.625" style="13" customWidth="1"/>
    <col min="13783" max="13783" width="13.375" style="13" customWidth="1"/>
    <col min="13784" max="13784" width="27.5" style="13" customWidth="1"/>
    <col min="13785" max="13785" width="16.625" style="13" customWidth="1"/>
    <col min="13786" max="13786" width="17.625" style="13" customWidth="1"/>
    <col min="13787" max="13787" width="7.75833333333333" style="13" customWidth="1"/>
    <col min="13788" max="13788" width="6.75833333333333" style="13" customWidth="1"/>
    <col min="13789" max="13789" width="15.625" style="13" customWidth="1"/>
    <col min="13790" max="13790" width="9.625" style="13" customWidth="1"/>
    <col min="13791" max="13791" width="26" style="13" customWidth="1"/>
    <col min="13792" max="14036" width="9" style="13"/>
    <col min="14037" max="14037" width="6.625" style="13" customWidth="1"/>
    <col min="14038" max="14038" width="9.625" style="13" customWidth="1"/>
    <col min="14039" max="14039" width="13.375" style="13" customWidth="1"/>
    <col min="14040" max="14040" width="27.5" style="13" customWidth="1"/>
    <col min="14041" max="14041" width="16.625" style="13" customWidth="1"/>
    <col min="14042" max="14042" width="17.625" style="13" customWidth="1"/>
    <col min="14043" max="14043" width="7.75833333333333" style="13" customWidth="1"/>
    <col min="14044" max="14044" width="6.75833333333333" style="13" customWidth="1"/>
    <col min="14045" max="14045" width="15.625" style="13" customWidth="1"/>
    <col min="14046" max="14046" width="9.625" style="13" customWidth="1"/>
    <col min="14047" max="14047" width="26" style="13" customWidth="1"/>
    <col min="14048" max="14292" width="9" style="13"/>
    <col min="14293" max="14293" width="6.625" style="13" customWidth="1"/>
    <col min="14294" max="14294" width="9.625" style="13" customWidth="1"/>
    <col min="14295" max="14295" width="13.375" style="13" customWidth="1"/>
    <col min="14296" max="14296" width="27.5" style="13" customWidth="1"/>
    <col min="14297" max="14297" width="16.625" style="13" customWidth="1"/>
    <col min="14298" max="14298" width="17.625" style="13" customWidth="1"/>
    <col min="14299" max="14299" width="7.75833333333333" style="13" customWidth="1"/>
    <col min="14300" max="14300" width="6.75833333333333" style="13" customWidth="1"/>
    <col min="14301" max="14301" width="15.625" style="13" customWidth="1"/>
    <col min="14302" max="14302" width="9.625" style="13" customWidth="1"/>
    <col min="14303" max="14303" width="26" style="13" customWidth="1"/>
    <col min="14304" max="14548" width="9" style="13"/>
    <col min="14549" max="14549" width="6.625" style="13" customWidth="1"/>
    <col min="14550" max="14550" width="9.625" style="13" customWidth="1"/>
    <col min="14551" max="14551" width="13.375" style="13" customWidth="1"/>
    <col min="14552" max="14552" width="27.5" style="13" customWidth="1"/>
    <col min="14553" max="14553" width="16.625" style="13" customWidth="1"/>
    <col min="14554" max="14554" width="17.625" style="13" customWidth="1"/>
    <col min="14555" max="14555" width="7.75833333333333" style="13" customWidth="1"/>
    <col min="14556" max="14556" width="6.75833333333333" style="13" customWidth="1"/>
    <col min="14557" max="14557" width="15.625" style="13" customWidth="1"/>
    <col min="14558" max="14558" width="9.625" style="13" customWidth="1"/>
    <col min="14559" max="14559" width="26" style="13" customWidth="1"/>
    <col min="14560" max="14804" width="9" style="13"/>
    <col min="14805" max="14805" width="6.625" style="13" customWidth="1"/>
    <col min="14806" max="14806" width="9.625" style="13" customWidth="1"/>
    <col min="14807" max="14807" width="13.375" style="13" customWidth="1"/>
    <col min="14808" max="14808" width="27.5" style="13" customWidth="1"/>
    <col min="14809" max="14809" width="16.625" style="13" customWidth="1"/>
    <col min="14810" max="14810" width="17.625" style="13" customWidth="1"/>
    <col min="14811" max="14811" width="7.75833333333333" style="13" customWidth="1"/>
    <col min="14812" max="14812" width="6.75833333333333" style="13" customWidth="1"/>
    <col min="14813" max="14813" width="15.625" style="13" customWidth="1"/>
    <col min="14814" max="14814" width="9.625" style="13" customWidth="1"/>
    <col min="14815" max="14815" width="26" style="13" customWidth="1"/>
    <col min="14816" max="15060" width="9" style="13"/>
    <col min="15061" max="15061" width="6.625" style="13" customWidth="1"/>
    <col min="15062" max="15062" width="9.625" style="13" customWidth="1"/>
    <col min="15063" max="15063" width="13.375" style="13" customWidth="1"/>
    <col min="15064" max="15064" width="27.5" style="13" customWidth="1"/>
    <col min="15065" max="15065" width="16.625" style="13" customWidth="1"/>
    <col min="15066" max="15066" width="17.625" style="13" customWidth="1"/>
    <col min="15067" max="15067" width="7.75833333333333" style="13" customWidth="1"/>
    <col min="15068" max="15068" width="6.75833333333333" style="13" customWidth="1"/>
    <col min="15069" max="15069" width="15.625" style="13" customWidth="1"/>
    <col min="15070" max="15070" width="9.625" style="13" customWidth="1"/>
    <col min="15071" max="15071" width="26" style="13" customWidth="1"/>
    <col min="15072" max="15316" width="9" style="13"/>
    <col min="15317" max="15317" width="6.625" style="13" customWidth="1"/>
    <col min="15318" max="15318" width="9.625" style="13" customWidth="1"/>
    <col min="15319" max="15319" width="13.375" style="13" customWidth="1"/>
    <col min="15320" max="15320" width="27.5" style="13" customWidth="1"/>
    <col min="15321" max="15321" width="16.625" style="13" customWidth="1"/>
    <col min="15322" max="15322" width="17.625" style="13" customWidth="1"/>
    <col min="15323" max="15323" width="7.75833333333333" style="13" customWidth="1"/>
    <col min="15324" max="15324" width="6.75833333333333" style="13" customWidth="1"/>
    <col min="15325" max="15325" width="15.625" style="13" customWidth="1"/>
    <col min="15326" max="15326" width="9.625" style="13" customWidth="1"/>
    <col min="15327" max="15327" width="26" style="13" customWidth="1"/>
    <col min="15328" max="15572" width="9" style="13"/>
    <col min="15573" max="15573" width="6.625" style="13" customWidth="1"/>
    <col min="15574" max="15574" width="9.625" style="13" customWidth="1"/>
    <col min="15575" max="15575" width="13.375" style="13" customWidth="1"/>
    <col min="15576" max="15576" width="27.5" style="13" customWidth="1"/>
    <col min="15577" max="15577" width="16.625" style="13" customWidth="1"/>
    <col min="15578" max="15578" width="17.625" style="13" customWidth="1"/>
    <col min="15579" max="15579" width="7.75833333333333" style="13" customWidth="1"/>
    <col min="15580" max="15580" width="6.75833333333333" style="13" customWidth="1"/>
    <col min="15581" max="15581" width="15.625" style="13" customWidth="1"/>
    <col min="15582" max="15582" width="9.625" style="13" customWidth="1"/>
    <col min="15583" max="15583" width="26" style="13" customWidth="1"/>
    <col min="15584" max="15828" width="9" style="13"/>
    <col min="15829" max="15829" width="6.625" style="13" customWidth="1"/>
    <col min="15830" max="15830" width="9.625" style="13" customWidth="1"/>
    <col min="15831" max="15831" width="13.375" style="13" customWidth="1"/>
    <col min="15832" max="15832" width="27.5" style="13" customWidth="1"/>
    <col min="15833" max="15833" width="16.625" style="13" customWidth="1"/>
    <col min="15834" max="15834" width="17.625" style="13" customWidth="1"/>
    <col min="15835" max="15835" width="7.75833333333333" style="13" customWidth="1"/>
    <col min="15836" max="15836" width="6.75833333333333" style="13" customWidth="1"/>
    <col min="15837" max="15837" width="15.625" style="13" customWidth="1"/>
    <col min="15838" max="15838" width="9.625" style="13" customWidth="1"/>
    <col min="15839" max="15839" width="26" style="13" customWidth="1"/>
    <col min="15840" max="16084" width="9" style="13"/>
    <col min="16085" max="16085" width="6.625" style="13" customWidth="1"/>
    <col min="16086" max="16086" width="9.625" style="13" customWidth="1"/>
    <col min="16087" max="16087" width="13.375" style="13" customWidth="1"/>
    <col min="16088" max="16088" width="27.5" style="13" customWidth="1"/>
    <col min="16089" max="16089" width="16.625" style="13" customWidth="1"/>
    <col min="16090" max="16090" width="17.625" style="13" customWidth="1"/>
    <col min="16091" max="16091" width="7.75833333333333" style="13" customWidth="1"/>
    <col min="16092" max="16092" width="6.75833333333333" style="13" customWidth="1"/>
    <col min="16093" max="16093" width="15.625" style="13" customWidth="1"/>
    <col min="16094" max="16094" width="9.625" style="13" customWidth="1"/>
    <col min="16095" max="16095" width="26" style="13" customWidth="1"/>
    <col min="16096" max="16384" width="9" style="13"/>
  </cols>
  <sheetData>
    <row r="1" s="13" customFormat="1" ht="24.75" customHeight="1" spans="1:11">
      <c r="A1" s="17" t="s">
        <v>0</v>
      </c>
      <c r="K1" s="54"/>
    </row>
    <row r="2" s="13" customFormat="1" ht="25" customHeight="1" spans="1:12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55"/>
      <c r="L2" s="56"/>
    </row>
    <row r="3" s="13" customFormat="1" ht="22" customHeight="1" spans="1:20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57"/>
      <c r="L3" s="56"/>
      <c r="M3" s="58"/>
      <c r="N3" s="58"/>
      <c r="O3" s="58"/>
      <c r="P3" s="58"/>
      <c r="Q3" s="58"/>
      <c r="R3" s="58"/>
      <c r="S3" s="58"/>
      <c r="T3" s="58"/>
    </row>
    <row r="4" s="14" customFormat="1" ht="24" customHeight="1" spans="1:20">
      <c r="A4" s="21" t="s">
        <v>3</v>
      </c>
      <c r="B4" s="21"/>
      <c r="C4" s="21"/>
      <c r="D4" s="21"/>
      <c r="E4" s="21"/>
      <c r="F4" s="21"/>
      <c r="G4" s="21"/>
      <c r="H4" s="22" t="s">
        <v>4</v>
      </c>
      <c r="I4" s="22"/>
      <c r="J4" s="22"/>
      <c r="K4" s="22"/>
      <c r="L4" s="59"/>
      <c r="M4" s="60"/>
      <c r="N4" s="60"/>
      <c r="O4" s="60"/>
      <c r="P4" s="60"/>
      <c r="Q4" s="60"/>
      <c r="R4" s="60"/>
      <c r="S4" s="60"/>
      <c r="T4" s="60"/>
    </row>
    <row r="5" s="13" customFormat="1" ht="18.95" customHeight="1" spans="1:20">
      <c r="A5" s="23" t="s">
        <v>5</v>
      </c>
      <c r="B5" s="23"/>
      <c r="C5" s="23"/>
      <c r="D5" s="24" t="s">
        <v>6</v>
      </c>
      <c r="E5" s="25"/>
      <c r="F5" s="25"/>
      <c r="G5" s="25"/>
      <c r="H5" s="25"/>
      <c r="I5" s="25"/>
      <c r="J5" s="25"/>
      <c r="K5" s="26"/>
      <c r="L5" s="56"/>
      <c r="M5" s="60"/>
      <c r="N5" s="60"/>
      <c r="O5" s="60"/>
      <c r="P5" s="60"/>
      <c r="Q5" s="60"/>
      <c r="R5" s="60"/>
      <c r="S5" s="60"/>
      <c r="T5" s="60"/>
    </row>
    <row r="6" s="13" customFormat="1" ht="18.95" customHeight="1" spans="1:20">
      <c r="A6" s="24" t="s">
        <v>7</v>
      </c>
      <c r="B6" s="25"/>
      <c r="C6" s="26"/>
      <c r="D6" s="27" t="s">
        <v>8</v>
      </c>
      <c r="E6" s="26"/>
      <c r="F6" s="23" t="s">
        <v>9</v>
      </c>
      <c r="G6" s="24" t="s">
        <v>10</v>
      </c>
      <c r="H6" s="25"/>
      <c r="I6" s="25"/>
      <c r="J6" s="25"/>
      <c r="K6" s="26"/>
      <c r="L6" s="56"/>
      <c r="M6" s="60"/>
      <c r="N6" s="60"/>
      <c r="O6" s="60"/>
      <c r="P6" s="60"/>
      <c r="Q6" s="60"/>
      <c r="R6" s="60"/>
      <c r="S6" s="60"/>
      <c r="T6" s="60"/>
    </row>
    <row r="7" s="13" customFormat="1" ht="30" customHeight="1" spans="1:20">
      <c r="A7" s="28" t="s">
        <v>11</v>
      </c>
      <c r="B7" s="28"/>
      <c r="C7" s="28"/>
      <c r="D7" s="29" t="s">
        <v>12</v>
      </c>
      <c r="E7" s="23" t="s">
        <v>13</v>
      </c>
      <c r="F7" s="23" t="s">
        <v>14</v>
      </c>
      <c r="G7" s="24" t="s">
        <v>15</v>
      </c>
      <c r="H7" s="26"/>
      <c r="I7" s="28" t="s">
        <v>16</v>
      </c>
      <c r="J7" s="28" t="s">
        <v>17</v>
      </c>
      <c r="K7" s="23" t="s">
        <v>18</v>
      </c>
      <c r="L7" s="56"/>
      <c r="M7" s="60"/>
      <c r="N7" s="60"/>
      <c r="O7" s="60"/>
      <c r="P7" s="60"/>
      <c r="Q7" s="60"/>
      <c r="R7" s="60"/>
      <c r="S7" s="60"/>
      <c r="T7" s="60"/>
    </row>
    <row r="8" s="13" customFormat="1" ht="18.95" customHeight="1" spans="1:20">
      <c r="A8" s="28"/>
      <c r="B8" s="28"/>
      <c r="C8" s="28"/>
      <c r="D8" s="29" t="s">
        <v>19</v>
      </c>
      <c r="E8" s="30">
        <v>800</v>
      </c>
      <c r="F8" s="23">
        <v>800</v>
      </c>
      <c r="G8" s="27">
        <v>785.36</v>
      </c>
      <c r="H8" s="31"/>
      <c r="I8" s="30">
        <v>10</v>
      </c>
      <c r="J8" s="61">
        <f>G8/F8</f>
        <v>0.9817</v>
      </c>
      <c r="K8" s="62">
        <f>I8*J8</f>
        <v>9.817</v>
      </c>
      <c r="L8" s="56"/>
      <c r="M8" s="60"/>
      <c r="N8" s="60"/>
      <c r="O8" s="60"/>
      <c r="P8" s="60"/>
      <c r="Q8" s="60"/>
      <c r="R8" s="60"/>
      <c r="S8" s="60"/>
      <c r="T8" s="60"/>
    </row>
    <row r="9" s="13" customFormat="1" ht="18.95" customHeight="1" spans="1:20">
      <c r="A9" s="28"/>
      <c r="B9" s="28"/>
      <c r="C9" s="28"/>
      <c r="D9" s="32" t="s">
        <v>20</v>
      </c>
      <c r="E9" s="23">
        <v>800</v>
      </c>
      <c r="F9" s="23">
        <v>800</v>
      </c>
      <c r="G9" s="27">
        <v>785.36</v>
      </c>
      <c r="H9" s="31"/>
      <c r="I9" s="23" t="s">
        <v>21</v>
      </c>
      <c r="J9" s="63" t="s">
        <v>22</v>
      </c>
      <c r="K9" s="28"/>
      <c r="L9" s="56"/>
      <c r="M9" s="60"/>
      <c r="N9" s="60"/>
      <c r="O9" s="60"/>
      <c r="P9" s="60"/>
      <c r="Q9" s="60"/>
      <c r="R9" s="60"/>
      <c r="S9" s="60"/>
      <c r="T9" s="60"/>
    </row>
    <row r="10" s="13" customFormat="1" ht="18.95" customHeight="1" spans="1:20">
      <c r="A10" s="28"/>
      <c r="B10" s="28"/>
      <c r="C10" s="28"/>
      <c r="D10" s="23" t="s">
        <v>23</v>
      </c>
      <c r="E10" s="23"/>
      <c r="F10" s="23" t="s">
        <v>24</v>
      </c>
      <c r="G10" s="24"/>
      <c r="H10" s="26"/>
      <c r="I10" s="23" t="s">
        <v>21</v>
      </c>
      <c r="J10" s="23" t="s">
        <v>21</v>
      </c>
      <c r="K10" s="28" t="s">
        <v>21</v>
      </c>
      <c r="L10" s="56"/>
      <c r="M10" s="60"/>
      <c r="N10" s="60"/>
      <c r="O10" s="60"/>
      <c r="P10" s="60"/>
      <c r="Q10" s="60"/>
      <c r="R10" s="60"/>
      <c r="S10" s="60"/>
      <c r="T10" s="60"/>
    </row>
    <row r="11" s="13" customFormat="1" ht="18.95" customHeight="1" spans="1:20">
      <c r="A11" s="28"/>
      <c r="B11" s="28"/>
      <c r="C11" s="28"/>
      <c r="D11" s="23" t="s">
        <v>25</v>
      </c>
      <c r="E11" s="23">
        <v>800</v>
      </c>
      <c r="F11" s="23">
        <v>800</v>
      </c>
      <c r="G11" s="27">
        <v>785.36</v>
      </c>
      <c r="H11" s="31"/>
      <c r="I11" s="23" t="s">
        <v>21</v>
      </c>
      <c r="J11" s="23" t="s">
        <v>21</v>
      </c>
      <c r="K11" s="28" t="s">
        <v>21</v>
      </c>
      <c r="L11" s="56"/>
      <c r="M11" s="60"/>
      <c r="N11" s="60"/>
      <c r="O11" s="60"/>
      <c r="P11" s="60"/>
      <c r="Q11" s="60"/>
      <c r="R11" s="60"/>
      <c r="S11" s="60"/>
      <c r="T11" s="60"/>
    </row>
    <row r="12" s="13" customFormat="1" ht="18.95" customHeight="1" spans="1:20">
      <c r="A12" s="28"/>
      <c r="B12" s="28"/>
      <c r="C12" s="28"/>
      <c r="D12" s="33" t="s">
        <v>26</v>
      </c>
      <c r="E12" s="23"/>
      <c r="F12" s="23"/>
      <c r="G12" s="24"/>
      <c r="H12" s="26"/>
      <c r="I12" s="23" t="s">
        <v>21</v>
      </c>
      <c r="J12" s="23" t="s">
        <v>21</v>
      </c>
      <c r="K12" s="28" t="s">
        <v>21</v>
      </c>
      <c r="L12" s="56"/>
      <c r="M12" s="60"/>
      <c r="N12" s="60"/>
      <c r="O12" s="60"/>
      <c r="P12" s="60"/>
      <c r="Q12" s="60"/>
      <c r="R12" s="60"/>
      <c r="S12" s="60"/>
      <c r="T12" s="60"/>
    </row>
    <row r="13" s="13" customFormat="1" ht="18.95" customHeight="1" spans="1:20">
      <c r="A13" s="34" t="s">
        <v>27</v>
      </c>
      <c r="B13" s="28" t="s">
        <v>28</v>
      </c>
      <c r="C13" s="28"/>
      <c r="D13" s="28"/>
      <c r="E13" s="28"/>
      <c r="F13" s="23" t="s">
        <v>29</v>
      </c>
      <c r="G13" s="23"/>
      <c r="H13" s="23"/>
      <c r="I13" s="23"/>
      <c r="J13" s="23"/>
      <c r="K13" s="23"/>
      <c r="L13" s="56"/>
      <c r="M13" s="60"/>
      <c r="N13" s="60"/>
      <c r="O13" s="60"/>
      <c r="P13" s="60"/>
      <c r="Q13" s="60"/>
      <c r="R13" s="60"/>
      <c r="S13" s="60"/>
      <c r="T13" s="60"/>
    </row>
    <row r="14" s="13" customFormat="1" ht="68" customHeight="1" spans="1:20">
      <c r="A14" s="34"/>
      <c r="B14" s="35" t="s">
        <v>30</v>
      </c>
      <c r="C14" s="35"/>
      <c r="D14" s="35"/>
      <c r="E14" s="35"/>
      <c r="F14" s="36" t="s">
        <v>31</v>
      </c>
      <c r="G14" s="36"/>
      <c r="H14" s="36"/>
      <c r="I14" s="36"/>
      <c r="J14" s="36"/>
      <c r="K14" s="36"/>
      <c r="L14" s="56"/>
      <c r="M14" s="64"/>
      <c r="N14" s="64"/>
      <c r="O14" s="64"/>
      <c r="P14" s="64"/>
      <c r="Q14" s="64"/>
      <c r="R14" s="64"/>
      <c r="S14" s="64"/>
      <c r="T14" s="64"/>
    </row>
    <row r="15" s="13" customFormat="1" ht="29.25" customHeight="1" spans="1:20">
      <c r="A15" s="37" t="s">
        <v>32</v>
      </c>
      <c r="B15" s="28" t="s">
        <v>33</v>
      </c>
      <c r="C15" s="23" t="s">
        <v>34</v>
      </c>
      <c r="D15" s="23" t="s">
        <v>35</v>
      </c>
      <c r="E15" s="23" t="s">
        <v>36</v>
      </c>
      <c r="F15" s="28" t="s">
        <v>37</v>
      </c>
      <c r="G15" s="23" t="s">
        <v>16</v>
      </c>
      <c r="H15" s="23" t="s">
        <v>18</v>
      </c>
      <c r="I15" s="65" t="s">
        <v>38</v>
      </c>
      <c r="J15" s="66"/>
      <c r="K15" s="67"/>
      <c r="L15" s="56"/>
      <c r="M15" s="64"/>
      <c r="N15" s="64"/>
      <c r="O15" s="64"/>
      <c r="P15" s="64"/>
      <c r="Q15" s="64"/>
      <c r="R15" s="64"/>
      <c r="S15" s="64"/>
      <c r="T15" s="64"/>
    </row>
    <row r="16" s="13" customFormat="1" ht="18.95" customHeight="1" spans="1:12">
      <c r="A16" s="37"/>
      <c r="B16" s="38" t="s">
        <v>39</v>
      </c>
      <c r="C16" s="38" t="s">
        <v>40</v>
      </c>
      <c r="D16" s="39" t="s">
        <v>41</v>
      </c>
      <c r="E16" s="23" t="s">
        <v>42</v>
      </c>
      <c r="F16" s="23" t="s">
        <v>43</v>
      </c>
      <c r="G16" s="23">
        <v>15</v>
      </c>
      <c r="H16" s="23">
        <v>15</v>
      </c>
      <c r="I16" s="24"/>
      <c r="J16" s="25"/>
      <c r="K16" s="26"/>
      <c r="L16" s="56"/>
    </row>
    <row r="17" s="13" customFormat="1" ht="18.95" customHeight="1" spans="1:12">
      <c r="A17" s="37"/>
      <c r="B17" s="38"/>
      <c r="C17" s="38" t="s">
        <v>44</v>
      </c>
      <c r="D17" s="40" t="s">
        <v>45</v>
      </c>
      <c r="E17" s="23" t="s">
        <v>46</v>
      </c>
      <c r="F17" s="41">
        <v>1</v>
      </c>
      <c r="G17" s="23">
        <v>10</v>
      </c>
      <c r="H17" s="23">
        <v>10</v>
      </c>
      <c r="I17" s="24"/>
      <c r="J17" s="25"/>
      <c r="K17" s="26"/>
      <c r="L17" s="56"/>
    </row>
    <row r="18" s="13" customFormat="1" ht="18.95" customHeight="1" spans="1:12">
      <c r="A18" s="37"/>
      <c r="B18" s="38"/>
      <c r="C18" s="38" t="s">
        <v>47</v>
      </c>
      <c r="D18" s="40" t="s">
        <v>48</v>
      </c>
      <c r="E18" s="29" t="s">
        <v>49</v>
      </c>
      <c r="F18" s="29" t="s">
        <v>50</v>
      </c>
      <c r="G18" s="23">
        <v>15</v>
      </c>
      <c r="H18" s="23">
        <v>15</v>
      </c>
      <c r="I18" s="24"/>
      <c r="J18" s="25"/>
      <c r="K18" s="26"/>
      <c r="L18" s="56"/>
    </row>
    <row r="19" s="13" customFormat="1" ht="18.95" customHeight="1" spans="1:12">
      <c r="A19" s="37"/>
      <c r="B19" s="38"/>
      <c r="C19" s="38" t="s">
        <v>51</v>
      </c>
      <c r="D19" s="40" t="s">
        <v>52</v>
      </c>
      <c r="E19" s="23" t="s">
        <v>53</v>
      </c>
      <c r="F19" s="23" t="s">
        <v>54</v>
      </c>
      <c r="G19" s="23">
        <v>10</v>
      </c>
      <c r="H19" s="23">
        <v>10</v>
      </c>
      <c r="I19" s="24"/>
      <c r="J19" s="25"/>
      <c r="K19" s="26"/>
      <c r="L19" s="56"/>
    </row>
    <row r="20" s="13" customFormat="1" ht="49" customHeight="1" spans="1:12">
      <c r="A20" s="37"/>
      <c r="B20" s="38" t="s">
        <v>55</v>
      </c>
      <c r="C20" s="38" t="s">
        <v>56</v>
      </c>
      <c r="D20" s="40" t="s">
        <v>57</v>
      </c>
      <c r="E20" s="23" t="s">
        <v>58</v>
      </c>
      <c r="F20" s="23" t="s">
        <v>59</v>
      </c>
      <c r="G20" s="23">
        <v>7</v>
      </c>
      <c r="H20" s="23">
        <v>7</v>
      </c>
      <c r="I20" s="65" t="s">
        <v>60</v>
      </c>
      <c r="J20" s="66"/>
      <c r="K20" s="67"/>
      <c r="L20" s="56"/>
    </row>
    <row r="21" s="13" customFormat="1" ht="18.95" customHeight="1" spans="1:12">
      <c r="A21" s="37"/>
      <c r="B21" s="38"/>
      <c r="C21" s="38" t="s">
        <v>61</v>
      </c>
      <c r="D21" s="40" t="s">
        <v>62</v>
      </c>
      <c r="E21" s="42" t="s">
        <v>63</v>
      </c>
      <c r="F21" s="42" t="s">
        <v>63</v>
      </c>
      <c r="G21" s="23">
        <v>8</v>
      </c>
      <c r="H21" s="23">
        <v>8</v>
      </c>
      <c r="I21" s="24"/>
      <c r="J21" s="25"/>
      <c r="K21" s="26"/>
      <c r="L21" s="56"/>
    </row>
    <row r="22" s="13" customFormat="1" ht="18.95" customHeight="1" spans="1:12">
      <c r="A22" s="37"/>
      <c r="B22" s="38"/>
      <c r="C22" s="38" t="s">
        <v>64</v>
      </c>
      <c r="D22" s="40" t="s">
        <v>65</v>
      </c>
      <c r="E22" s="43" t="s">
        <v>63</v>
      </c>
      <c r="F22" s="43" t="s">
        <v>63</v>
      </c>
      <c r="G22" s="23">
        <v>8</v>
      </c>
      <c r="H22" s="23">
        <v>7</v>
      </c>
      <c r="I22" s="24"/>
      <c r="J22" s="25"/>
      <c r="K22" s="26"/>
      <c r="L22" s="56"/>
    </row>
    <row r="23" s="13" customFormat="1" ht="18.95" customHeight="1" spans="1:12">
      <c r="A23" s="37"/>
      <c r="B23" s="38"/>
      <c r="C23" s="38" t="s">
        <v>66</v>
      </c>
      <c r="D23" s="40" t="s">
        <v>67</v>
      </c>
      <c r="E23" s="23" t="s">
        <v>63</v>
      </c>
      <c r="F23" s="44" t="s">
        <v>68</v>
      </c>
      <c r="G23" s="23">
        <v>7</v>
      </c>
      <c r="H23" s="23">
        <v>6</v>
      </c>
      <c r="I23" s="24"/>
      <c r="J23" s="25"/>
      <c r="K23" s="26"/>
      <c r="L23" s="56"/>
    </row>
    <row r="24" s="13" customFormat="1" ht="30" customHeight="1" spans="1:12">
      <c r="A24" s="37"/>
      <c r="B24" s="45" t="s">
        <v>69</v>
      </c>
      <c r="C24" s="45" t="s">
        <v>70</v>
      </c>
      <c r="D24" s="40" t="s">
        <v>71</v>
      </c>
      <c r="E24" s="23" t="s">
        <v>72</v>
      </c>
      <c r="F24" s="46">
        <v>0.85</v>
      </c>
      <c r="G24" s="23">
        <v>10</v>
      </c>
      <c r="H24" s="24">
        <v>10</v>
      </c>
      <c r="I24" s="24"/>
      <c r="J24" s="25"/>
      <c r="K24" s="26"/>
      <c r="L24" s="56"/>
    </row>
    <row r="25" s="13" customFormat="1" ht="19.5" customHeight="1" spans="1:12">
      <c r="A25" s="23" t="s">
        <v>73</v>
      </c>
      <c r="B25" s="23"/>
      <c r="C25" s="23"/>
      <c r="D25" s="23"/>
      <c r="E25" s="23"/>
      <c r="F25" s="23"/>
      <c r="G25" s="23">
        <f>SUM(G16:G24)+I8</f>
        <v>100</v>
      </c>
      <c r="H25" s="23">
        <f>SUM(H16:H24)+K8</f>
        <v>97.817</v>
      </c>
      <c r="I25" s="68"/>
      <c r="J25" s="69"/>
      <c r="K25" s="70" t="s">
        <v>24</v>
      </c>
      <c r="L25" s="56"/>
    </row>
    <row r="26" s="13" customFormat="1" ht="109" customHeight="1" spans="1:12">
      <c r="A26" s="28" t="s">
        <v>74</v>
      </c>
      <c r="B26" s="47" t="s">
        <v>75</v>
      </c>
      <c r="C26" s="47"/>
      <c r="D26" s="47"/>
      <c r="E26" s="47"/>
      <c r="F26" s="47"/>
      <c r="G26" s="47"/>
      <c r="H26" s="47"/>
      <c r="I26" s="71"/>
      <c r="J26" s="71"/>
      <c r="K26" s="71"/>
      <c r="L26" s="56"/>
    </row>
    <row r="27" s="15" customFormat="1" ht="31" customHeight="1" spans="1:12">
      <c r="A27" s="48" t="s">
        <v>76</v>
      </c>
      <c r="B27" s="48"/>
      <c r="C27" s="48"/>
      <c r="D27" s="49"/>
      <c r="E27" s="50" t="s">
        <v>77</v>
      </c>
      <c r="F27" s="50"/>
      <c r="G27" s="51" t="s">
        <v>78</v>
      </c>
      <c r="H27" s="51"/>
      <c r="I27" s="51"/>
      <c r="J27" s="72"/>
      <c r="K27" s="72"/>
      <c r="L27" s="49"/>
    </row>
    <row r="28" s="16" customFormat="1" ht="43.5" customHeight="1" spans="1:12">
      <c r="A28" s="52" t="s">
        <v>79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73"/>
    </row>
    <row r="29" s="13" customFormat="1" ht="22.5" customHeight="1" spans="1:12">
      <c r="A29" s="52" t="s">
        <v>80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6"/>
    </row>
    <row r="30" s="13" customFormat="1" ht="36" customHeight="1" spans="1:11">
      <c r="A30" s="53" t="s">
        <v>81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="13" customFormat="1" ht="32.25" customHeight="1" spans="1:11">
      <c r="A31" s="53" t="s">
        <v>82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spans="11:11">
      <c r="K32" s="54"/>
    </row>
  </sheetData>
  <mergeCells count="46">
    <mergeCell ref="A2:K2"/>
    <mergeCell ref="A3:K3"/>
    <mergeCell ref="M3:T3"/>
    <mergeCell ref="A4:C4"/>
    <mergeCell ref="E4:G4"/>
    <mergeCell ref="H4:K4"/>
    <mergeCell ref="A5:C5"/>
    <mergeCell ref="D5:K5"/>
    <mergeCell ref="A6:C6"/>
    <mergeCell ref="D6:E6"/>
    <mergeCell ref="G6:H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B26:K26"/>
    <mergeCell ref="A27:C27"/>
    <mergeCell ref="G27:I27"/>
    <mergeCell ref="J27:K27"/>
    <mergeCell ref="A28:K28"/>
    <mergeCell ref="A29:K29"/>
    <mergeCell ref="A30:K30"/>
    <mergeCell ref="A31:K31"/>
    <mergeCell ref="A13:A14"/>
    <mergeCell ref="A15:A24"/>
    <mergeCell ref="B16:B19"/>
    <mergeCell ref="B20:B23"/>
    <mergeCell ref="A7:C12"/>
    <mergeCell ref="M4:T13"/>
  </mergeCells>
  <printOptions horizontalCentered="1"/>
  <pageMargins left="0.357638888888889" right="0.357638888888889" top="0" bottom="0" header="0.5" footer="0.5"/>
  <pageSetup paperSize="9" scale="70" fitToHeight="0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9"/>
  <sheetViews>
    <sheetView workbookViewId="0">
      <selection activeCell="G6" sqref="G6"/>
    </sheetView>
  </sheetViews>
  <sheetFormatPr defaultColWidth="9" defaultRowHeight="13.5"/>
  <cols>
    <col min="2" max="2" width="20.375" customWidth="1"/>
    <col min="3" max="3" width="21.2583333333333" customWidth="1"/>
    <col min="4" max="4" width="16.875" customWidth="1"/>
    <col min="5" max="5" width="9.625" customWidth="1"/>
    <col min="6" max="6" width="11.2583333333333" customWidth="1"/>
    <col min="7" max="7" width="11.375" customWidth="1"/>
    <col min="9" max="9" width="18.875" customWidth="1"/>
    <col min="10" max="10" width="19.2583333333333" customWidth="1"/>
    <col min="11" max="12" width="12.375" customWidth="1"/>
    <col min="13" max="13" width="11.875" customWidth="1"/>
    <col min="14" max="14" width="8.75833333333333" customWidth="1"/>
  </cols>
  <sheetData>
    <row r="1" ht="57" customHeight="1" spans="1:14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2">
      <c r="A2" s="3" t="s">
        <v>84</v>
      </c>
      <c r="B2" s="3"/>
    </row>
    <row r="3" ht="36" customHeight="1" spans="1:14">
      <c r="A3" s="4" t="s">
        <v>85</v>
      </c>
      <c r="B3" s="4" t="s">
        <v>86</v>
      </c>
      <c r="C3" s="4" t="s">
        <v>87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93</v>
      </c>
      <c r="J3" s="5" t="s">
        <v>94</v>
      </c>
      <c r="K3" s="5" t="s">
        <v>95</v>
      </c>
      <c r="L3" s="5" t="s">
        <v>96</v>
      </c>
      <c r="M3" s="5" t="s">
        <v>97</v>
      </c>
      <c r="N3" s="5" t="s">
        <v>93</v>
      </c>
    </row>
    <row r="4" s="1" customFormat="1" ht="23" customHeight="1" spans="1:14">
      <c r="A4" s="6" t="s">
        <v>98</v>
      </c>
      <c r="B4" s="6">
        <v>1</v>
      </c>
      <c r="C4" s="6">
        <v>2</v>
      </c>
      <c r="D4" s="7">
        <v>3</v>
      </c>
      <c r="E4" s="7">
        <v>4</v>
      </c>
      <c r="F4" s="7" t="s">
        <v>99</v>
      </c>
      <c r="G4" s="7">
        <v>6</v>
      </c>
      <c r="H4" s="7" t="s">
        <v>100</v>
      </c>
      <c r="I4" s="7">
        <v>8</v>
      </c>
      <c r="J4" s="7">
        <v>9</v>
      </c>
      <c r="K4" s="7">
        <v>10</v>
      </c>
      <c r="L4" s="7">
        <v>11</v>
      </c>
      <c r="M4" s="7">
        <v>12</v>
      </c>
      <c r="N4" s="7">
        <v>13</v>
      </c>
    </row>
    <row r="5" ht="44" customHeight="1" spans="1:14">
      <c r="A5" s="6">
        <v>1</v>
      </c>
      <c r="B5" s="6" t="s">
        <v>101</v>
      </c>
      <c r="C5" s="6" t="s">
        <v>102</v>
      </c>
      <c r="D5" s="8">
        <v>6</v>
      </c>
      <c r="E5" s="8">
        <v>0</v>
      </c>
      <c r="F5" s="8">
        <v>6</v>
      </c>
      <c r="G5" s="8">
        <v>4</v>
      </c>
      <c r="H5" s="8">
        <v>2</v>
      </c>
      <c r="I5" s="6" t="s">
        <v>103</v>
      </c>
      <c r="J5" s="6" t="s">
        <v>104</v>
      </c>
      <c r="K5" s="6" t="s">
        <v>105</v>
      </c>
      <c r="L5" s="6" t="s">
        <v>105</v>
      </c>
      <c r="M5" s="6" t="s">
        <v>106</v>
      </c>
      <c r="N5" s="6" t="s">
        <v>107</v>
      </c>
    </row>
    <row r="6" ht="42" customHeight="1" spans="1:14">
      <c r="A6" s="6">
        <v>2</v>
      </c>
      <c r="B6" s="6" t="s">
        <v>108</v>
      </c>
      <c r="C6" s="6" t="s">
        <v>102</v>
      </c>
      <c r="D6" s="8">
        <v>248</v>
      </c>
      <c r="E6" s="8">
        <v>50</v>
      </c>
      <c r="F6" s="8">
        <f>D6-E6</f>
        <v>198</v>
      </c>
      <c r="G6" s="8">
        <v>198</v>
      </c>
      <c r="H6" s="8">
        <v>0</v>
      </c>
      <c r="I6" s="7" t="s">
        <v>109</v>
      </c>
      <c r="J6" s="6" t="s">
        <v>104</v>
      </c>
      <c r="K6" s="6" t="s">
        <v>110</v>
      </c>
      <c r="L6" s="11" t="s">
        <v>111</v>
      </c>
      <c r="M6" s="6" t="s">
        <v>112</v>
      </c>
      <c r="N6" s="6" t="s">
        <v>107</v>
      </c>
    </row>
    <row r="7" ht="40.5" spans="1:14">
      <c r="A7" s="6">
        <v>3</v>
      </c>
      <c r="B7" s="9" t="s">
        <v>113</v>
      </c>
      <c r="C7" s="9"/>
      <c r="D7" s="9"/>
      <c r="E7" s="9"/>
      <c r="F7" s="9"/>
      <c r="G7" s="9"/>
      <c r="H7" s="9"/>
      <c r="I7" s="9"/>
      <c r="J7" s="9"/>
      <c r="K7" s="9"/>
      <c r="L7" s="12" t="s">
        <v>114</v>
      </c>
      <c r="M7" s="9"/>
      <c r="N7" s="9"/>
    </row>
    <row r="9" ht="21" customHeight="1" spans="1:14">
      <c r="A9" s="10" t="s">
        <v>115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3">
    <mergeCell ref="A1:N1"/>
    <mergeCell ref="A2:B2"/>
    <mergeCell ref="A9:N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调度表模板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2021-01-17T13:19:00Z</dcterms:created>
  <dcterms:modified xsi:type="dcterms:W3CDTF">2023-03-02T01:50:42Z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48F1A2DFC8ED4781A8D95D22D7BC425C</vt:lpwstr>
  </property>
</Properties>
</file>