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activeTab="1"/>
  </bookViews>
  <sheets>
    <sheet name="附件2" sheetId="38" r:id="rId1"/>
    <sheet name="附件3" sheetId="42" r:id="rId2"/>
  </sheets>
  <definedNames>
    <definedName name="产出指标">#REF!</definedName>
    <definedName name="发放">#REF!</definedName>
    <definedName name="结果表">#REF!</definedName>
    <definedName name="满意度指标">#REF!</definedName>
    <definedName name="申报表">#REF!</definedName>
    <definedName name="水电费">#REF!</definedName>
    <definedName name="效益指标">#REF!</definedName>
    <definedName name="一级指标">#REF!</definedName>
  </definedNames>
  <calcPr calcId="144525"/>
</workbook>
</file>

<file path=xl/sharedStrings.xml><?xml version="1.0" encoding="utf-8"?>
<sst xmlns="http://schemas.openxmlformats.org/spreadsheetml/2006/main" count="355" uniqueCount="196">
  <si>
    <t>附件2</t>
  </si>
  <si>
    <t>项目支出绩效目标自评表</t>
  </si>
  <si>
    <t>（2022年度）</t>
  </si>
  <si>
    <t>单位（盖章）：</t>
  </si>
  <si>
    <t>填报日期：</t>
  </si>
  <si>
    <t>项目名称</t>
  </si>
  <si>
    <t>植被恢复费、林业贷款贴息、新一轮退耕还林工程等项目</t>
  </si>
  <si>
    <t>主管部门及代码</t>
  </si>
  <si>
    <t xml:space="preserve"> </t>
  </si>
  <si>
    <t>实施单位</t>
  </si>
  <si>
    <t>项目资金                    （万元）</t>
  </si>
  <si>
    <t>资 金 来 源</t>
  </si>
  <si>
    <t>年初预算数</t>
  </si>
  <si>
    <t>全年预算数（A）</t>
  </si>
  <si>
    <t>全年执行数（B）</t>
  </si>
  <si>
    <t>分值</t>
  </si>
  <si>
    <t>执行率</t>
  </si>
  <si>
    <t>得分</t>
  </si>
  <si>
    <t>年度资金总额：</t>
  </si>
  <si>
    <t>财政拨款</t>
  </si>
  <si>
    <t>—</t>
  </si>
  <si>
    <t xml:space="preserve">        其中：上级补助</t>
  </si>
  <si>
    <t xml:space="preserve">             本级安排</t>
  </si>
  <si>
    <r>
      <rPr>
        <sz val="11"/>
        <color theme="1"/>
        <rFont val="宋体"/>
        <charset val="134"/>
      </rPr>
      <t xml:space="preserve"> </t>
    </r>
    <r>
      <rPr>
        <sz val="11"/>
        <color indexed="8"/>
        <rFont val="宋体"/>
        <charset val="134"/>
      </rPr>
      <t xml:space="preserve">         其他资金</t>
    </r>
  </si>
  <si>
    <t>年度
总体
目标</t>
  </si>
  <si>
    <t>预期目标</t>
  </si>
  <si>
    <t>实际完成情况</t>
  </si>
  <si>
    <t>完成因灾重造面积103.125亩；完成青梅抚育及施肥1145亩；琪江河沿岸完成绿化93.56亩；兑现林业贷款贴息资金3.75万元；完成2017年新一轮退耕还林工程小七孔镇1476.8亩种苗费补助资金47.2576万元；完成2016年新一轮退耕还林工程5213.68亩苗木保存情况，其中玉屏街道499.3亩、佳荣镇1524.5亩、小七孔镇805.9亩、甲良镇1891.2亩、朝阳镇144.4亩、黎明关乡348.38亩；2017年退耕还林种苗 补助，小七孔镇完成1476.8亩，</t>
  </si>
  <si>
    <t xml:space="preserve">完成因灾重造面积103.125亩；完成青梅抚育及施肥1145亩；琪江河沿岸完成绿化93.56亩；兑现林业贷款贴息资金3.75万元；完成2017年新一轮退耕还林工程小七孔镇1476.8亩种苗费补助资金47.2576万元；完成2016年新一轮退耕还林工程5213.68亩苗木保存情况，其中玉屏街道499.3亩、佳荣镇1524.5亩、小七孔镇805.9亩、甲良镇1891.2亩、朝阳镇144.4亩、黎明关乡348.38亩；2017年退耕还林种苗 补助，小七孔镇完成1476.8亩， </t>
  </si>
  <si>
    <t>绩效指标</t>
  </si>
  <si>
    <t>一级指标</t>
  </si>
  <si>
    <t>二级指标</t>
  </si>
  <si>
    <t>三级指标</t>
  </si>
  <si>
    <t>年度指标值(A)</t>
  </si>
  <si>
    <t>实际完成值(B)</t>
  </si>
  <si>
    <t>未完成原因分析</t>
  </si>
  <si>
    <t>产
出
指
标
(50分)</t>
  </si>
  <si>
    <t>数量</t>
  </si>
  <si>
    <t>2017年新一轮退耕还林工程</t>
  </si>
  <si>
    <t>＝1476.8亩</t>
  </si>
  <si>
    <t>青梅抚育及施肥</t>
  </si>
  <si>
    <t>＝1145亩</t>
  </si>
  <si>
    <t>因灾重造面积</t>
  </si>
  <si>
    <t>＝103.12亩</t>
  </si>
  <si>
    <t>琪江河沿岸完成绿化</t>
  </si>
  <si>
    <t>＝93.56亩</t>
  </si>
  <si>
    <t>2016年新一轮退耕还林工程</t>
  </si>
  <si>
    <t>＝5213.68亩</t>
  </si>
  <si>
    <t>质量</t>
  </si>
  <si>
    <t>合格率</t>
  </si>
  <si>
    <t>≥90%</t>
  </si>
  <si>
    <t>兑现准确率</t>
  </si>
  <si>
    <t>＝100%</t>
  </si>
  <si>
    <t>成活率</t>
  </si>
  <si>
    <t>≥85%</t>
  </si>
  <si>
    <t>时效</t>
  </si>
  <si>
    <t>管理期限</t>
  </si>
  <si>
    <t>2022年</t>
  </si>
  <si>
    <t>建设期限</t>
  </si>
  <si>
    <t>≤3个月</t>
  </si>
  <si>
    <t>3个月</t>
  </si>
  <si>
    <t>成本</t>
  </si>
  <si>
    <t>因灾重造（元/亩)</t>
  </si>
  <si>
    <t>＝400元</t>
  </si>
  <si>
    <t>项目或定额成本控制率</t>
  </si>
  <si>
    <t>香樟（元/株)</t>
  </si>
  <si>
    <t>＝120.5元</t>
  </si>
  <si>
    <t>青梅抚育（元/亩)</t>
  </si>
  <si>
    <t>＝100元</t>
  </si>
  <si>
    <t>2017年每亩种苗费（元）</t>
  </si>
  <si>
    <t>＝320元</t>
  </si>
  <si>
    <t>青梅施肥费用（元/亩)</t>
  </si>
  <si>
    <t>＝63元</t>
  </si>
  <si>
    <t>补贴比列</t>
  </si>
  <si>
    <t>＝3%</t>
  </si>
  <si>
    <t>2016年每亩种苗费（元）</t>
  </si>
  <si>
    <t>＝300元</t>
  </si>
  <si>
    <t>垂柳（元/株)</t>
  </si>
  <si>
    <t>效
益
指
标
(30分)</t>
  </si>
  <si>
    <t>经济效益</t>
  </si>
  <si>
    <t>带动发展林业产业资金</t>
  </si>
  <si>
    <t>＝300万元</t>
  </si>
  <si>
    <t>增加周边群众就业机会</t>
  </si>
  <si>
    <t>≥40人</t>
  </si>
  <si>
    <t>100人</t>
  </si>
  <si>
    <t>社会效益</t>
  </si>
  <si>
    <t>带动群众就业</t>
  </si>
  <si>
    <t>优</t>
  </si>
  <si>
    <t>增加林地面积</t>
  </si>
  <si>
    <t>生态效益</t>
  </si>
  <si>
    <t>涵养水源、保持水土效果</t>
  </si>
  <si>
    <t>提高森林质量</t>
  </si>
  <si>
    <t>可持续影响</t>
  </si>
  <si>
    <t>森林质量提升</t>
  </si>
  <si>
    <t>增加群众收入</t>
  </si>
  <si>
    <t>满意度指标（10分）</t>
  </si>
  <si>
    <t>服务对象
满意度</t>
  </si>
  <si>
    <t>群众满意度</t>
  </si>
  <si>
    <r>
      <rPr>
        <sz val="11"/>
        <color theme="1"/>
        <rFont val="宋体"/>
        <charset val="134"/>
        <scheme val="minor"/>
      </rPr>
      <t xml:space="preserve">总 </t>
    </r>
    <r>
      <rPr>
        <sz val="11"/>
        <color indexed="8"/>
        <rFont val="宋体"/>
        <charset val="134"/>
      </rPr>
      <t xml:space="preserve">        分</t>
    </r>
  </si>
  <si>
    <r>
      <rPr>
        <sz val="11"/>
        <color theme="1"/>
        <rFont val="宋体"/>
        <charset val="134"/>
        <scheme val="minor"/>
      </rPr>
      <t>绩</t>
    </r>
    <r>
      <rPr>
        <sz val="11"/>
        <color indexed="8"/>
        <rFont val="宋体"/>
        <charset val="134"/>
      </rPr>
      <t xml:space="preserve">   效
结 
论</t>
    </r>
  </si>
  <si>
    <t>本项目资金执行规范，完成了既定工作目标，取得了良好效益，经我局客观公正的评价，评价得分96分，评价等级为“优”</t>
  </si>
  <si>
    <t>联系人：</t>
  </si>
  <si>
    <t>注：1.绩效自评采取打分评价的形式，满分为100分，各部门（单位）可根据指标的重要程度自主确定各项三级指标的权重分值，各项指标得分加总得出该项目绩效自评的总分。原则上一级指标分值统一设置为：产出指标50分、效益指标30分、服务对象满意度10分、预算资金执行率10分。如有特殊情况，除预算资金执行率外，其他指标权重可作适当调整，但总分应为100分。各项三级指标得分最高不能超过该指标分值上限。</t>
  </si>
  <si>
    <t xml:space="preserve">    2.未完成原因分析：说明偏离目标、不能完成目标的原因及拟采取的措施。</t>
  </si>
  <si>
    <t xml:space="preserve">    3.定量指标若为正向指标（即指标值为≥*），则得分计算方法应用实际完成值(（B）/年度指标值（A）*该指标分值；若定量指标为反向指标（即指标值为≤*），则得分计算方法应用年度指标值（A）/实际完成值(（B）*该指标分值。</t>
  </si>
  <si>
    <t xml:space="preserve">    4.定性指标根据指标完成情况分为：达成预期指标、部分达成预期指标并具有一定效果、未达成预期指标且效果较差三档，分别按照该指标对应分值区间100-80%（含）、80-50%（含）、50-0%合理确定分值。定量指标完成指标值的，记该指标所赋全部分值；未完成的，按照完成值与指标值的比例计分。</t>
  </si>
  <si>
    <t>附件3</t>
  </si>
  <si>
    <t>部门整体支出绩效自评表</t>
  </si>
  <si>
    <t>部门（单位）名称</t>
  </si>
  <si>
    <t>荔波县林业局</t>
  </si>
  <si>
    <t>部门（单位）总体          
资金（万元）</t>
  </si>
  <si>
    <t xml:space="preserve">    基本支出</t>
  </si>
  <si>
    <t xml:space="preserve">    项目支出</t>
  </si>
  <si>
    <t xml:space="preserve">    其他资金</t>
  </si>
  <si>
    <t xml:space="preserve"> 一是继续推进林业生态扶贫，巩固贫攻坚成果；
二是扎实贯彻绿色发展理念，推动林业高质量发展；
三是持续加强森林资源保护，守好生态宜居新荔波；
四是着力优化林业生态红线，守好发展和保护两条底线；
五是加快推进实施村寨绿化，推动乡村振兴战略；
六是深入挖掘森林和湿地资源价值，繁荣林业生态文化。</t>
  </si>
  <si>
    <t>一、紧抓造林绿化，厚植绿色发展底色。累计完成营造林5.48万亩，完成国家储备林一期、二期项目建设9万亩。全县林地保有面积279.95万亩，森林面积262.52万亩，全县森林覆盖率高达75.83%，位居全州第一位，村庄绿化覆盖率达8.14%。实现山川增绿、城乡增景。
二、健全保障体系，筑牢生态安全屏障。被国家林草局公告解除松材线虫病疫区县。荔波县森林资源保护和林业重大有害生物防治工作获省政府通报激励，县林业局获评全省林业有害生物防治、林业科技和信息化工作表现突出单位。
三、强化林政管理，用足生态资源优势。持续做好森林资源调查监测，全面完成林草湿综合监测、外来入侵物种普查、野生动物植物保护巡查、野生动物疫源疫病监测和收容救，厘清生态家底，精准实施生态保护利用。
四、发展产业经济，扩增绿色生态红利。科学规划，整合包装项目，积极招商引资，引进 2家企业投资8800万元示范带动，并强化科技支撑、优化利益联结，支持和鼓励本土企业、合作社、林农充分利用林下空间，因地制宜发展林业特色产业、林下经济、森林旅游
等产业经济。
五、建设生态文化，提高民众环保意识。深入开展《森林法》《贵州省森林条例》等法律法规宣传，全县受教育群众达12万人次，生态保护宣传家喻户晓，建设绿色家园观念入心入脑。持续推进森林示范创建，新增建成贵州省森林乡镇1个、森林村寨6个、景观优美森林村寨1个、森林人家10户。
六、聚焦基层发展，全力助推乡村振兴。持续做好森林生态效益、退耕还林补助、生态护林员管理补助等民生资金兑现，推动生态补偿政策长效落实。2022 年兑现森林生态效益补偿资金1339.63万元、退耕还林补助资金615.49万元、生态护林员管护补助资金1640万元，天然林停伐管护补助资金177.28万元，确保1.15万群众稳定增收。</t>
  </si>
  <si>
    <t>地方公益林管护面积</t>
  </si>
  <si>
    <t>75.75万亩</t>
  </si>
  <si>
    <t>生态护林员数量</t>
  </si>
  <si>
    <t>≤4230个</t>
  </si>
  <si>
    <t>4230个</t>
  </si>
  <si>
    <t>林工商内退人员</t>
  </si>
  <si>
    <t>3人</t>
  </si>
  <si>
    <t>青梅补助面积</t>
  </si>
  <si>
    <t>3711亩</t>
  </si>
  <si>
    <t>完成全县林地火灾防治面积（万亩）</t>
  </si>
  <si>
    <t>289.86万亩</t>
  </si>
  <si>
    <t>完成全县天然林林地管理面积（万亩）</t>
  </si>
  <si>
    <t>187.71万亩</t>
  </si>
  <si>
    <t>建国初期企业老干</t>
  </si>
  <si>
    <t>1人</t>
  </si>
  <si>
    <t>年度补助资金使用完成率</t>
  </si>
  <si>
    <t>≥80%</t>
  </si>
  <si>
    <t>县级补助资金使用率，青梅项目补助资金400万元已完成，资金未兑现导致兑现率低。</t>
  </si>
  <si>
    <t>林工商退休人员</t>
  </si>
  <si>
    <t>25人</t>
  </si>
  <si>
    <t>提高经济林产品品质</t>
  </si>
  <si>
    <t>森林火灾受害率(‰）</t>
  </si>
  <si>
    <t>≤0.6‰</t>
  </si>
  <si>
    <t>0.024‰</t>
  </si>
  <si>
    <t>林业有害生物成灾率(‰）</t>
  </si>
  <si>
    <t>≤0.2‰</t>
  </si>
  <si>
    <t>年度资金兑现完成时限</t>
  </si>
  <si>
    <t>12月底前</t>
  </si>
  <si>
    <t>生态护林员补助资金兑现完成时限</t>
  </si>
  <si>
    <t>按季度兑现</t>
  </si>
  <si>
    <t>完成管护清册造册公示</t>
  </si>
  <si>
    <t>按时完成新增造林面积</t>
  </si>
  <si>
    <t>1年</t>
  </si>
  <si>
    <t>防灾期限</t>
  </si>
  <si>
    <t>检测防治时限</t>
  </si>
  <si>
    <t>地方公益林森林生态效益补偿标准</t>
  </si>
  <si>
    <t>16元/亩</t>
  </si>
  <si>
    <t>生态护林员年度补助标准</t>
  </si>
  <si>
    <t>≤1万元/人</t>
  </si>
  <si>
    <t>1万元/人</t>
  </si>
  <si>
    <t>林工商改制安置费用</t>
  </si>
  <si>
    <t>17.2432万元</t>
  </si>
  <si>
    <t>16.6万元</t>
  </si>
  <si>
    <t>由于公司改制人员保险基数调整，费用减少。</t>
  </si>
  <si>
    <t>青梅第一年每亩共补助</t>
  </si>
  <si>
    <t>1078元/亩</t>
  </si>
  <si>
    <t>森林防火宣传每亩</t>
  </si>
  <si>
    <t>≤0.4元</t>
  </si>
  <si>
    <t>0.27元</t>
  </si>
  <si>
    <t>天然林管护每亩费用</t>
  </si>
  <si>
    <t>≤0.8元</t>
  </si>
  <si>
    <t>0.106元</t>
  </si>
  <si>
    <t>建国初期企业老干补助标准</t>
  </si>
  <si>
    <t>756.6元/月</t>
  </si>
  <si>
    <t>为受损的群众提供补偿，切实保障群众利益</t>
  </si>
  <si>
    <t>地方公益林权利人亩均获得补偿资金</t>
  </si>
  <si>
    <t>16元</t>
  </si>
  <si>
    <t>发放建国初期企业老干补助</t>
  </si>
  <si>
    <t>0.91万元</t>
  </si>
  <si>
    <t>实现生态护林员岗位年均增收</t>
  </si>
  <si>
    <t>1万元</t>
  </si>
  <si>
    <t>保护野生动植物资源安全</t>
  </si>
  <si>
    <t>为生态文明建设提供重要支撑，树立人们的生态文明观念，为人民提供美好的生活与生物多样性环境，从而提升人民的幸福感。</t>
  </si>
  <si>
    <t>安排建档立卡贫困人口就业数</t>
  </si>
  <si>
    <t>改善生态环境，增加林农收入。</t>
  </si>
  <si>
    <t>保护森林资源安全</t>
  </si>
  <si>
    <t>全年空气质量优良率</t>
  </si>
  <si>
    <t>全县森林覆盖率</t>
  </si>
  <si>
    <t>≥71.97%</t>
  </si>
  <si>
    <t>生态环境改善情况</t>
  </si>
  <si>
    <t>不断提高森林资源质量、改善人居生态环境</t>
  </si>
  <si>
    <t>游客量加大，增加农民收入。</t>
  </si>
  <si>
    <t>守住地方公益林生态红线，保障国土和生态安全，为经济可持续发展提供重要支撑。</t>
  </si>
  <si>
    <t>项目持续发挥作用的期限</t>
  </si>
  <si>
    <t>保障林工商改制安置人员生活补助</t>
  </si>
  <si>
    <t>良</t>
  </si>
  <si>
    <t>服务对象满意度</t>
  </si>
  <si>
    <r>
      <rPr>
        <sz val="11"/>
        <color theme="1"/>
        <rFont val="宋体"/>
        <charset val="134"/>
        <scheme val="minor"/>
      </rPr>
      <t>绩</t>
    </r>
    <r>
      <rPr>
        <sz val="11"/>
        <color indexed="8"/>
        <rFont val="宋体"/>
        <charset val="134"/>
      </rPr>
      <t xml:space="preserve">   
效  
结  
论</t>
    </r>
  </si>
  <si>
    <t>本项目资金执行规范，完成了既定工作目标，取得了良好效益，经我局客观公正的评价，评价得分92.78分，评价等级为“优”</t>
  </si>
  <si>
    <t>联系电话：</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</si>
</sst>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4">
    <font>
      <sz val="11"/>
      <color theme="1"/>
      <name val="宋体"/>
      <charset val="134"/>
      <scheme val="minor"/>
    </font>
    <font>
      <sz val="11"/>
      <color indexed="8"/>
      <name val="黑体"/>
      <charset val="134"/>
    </font>
    <font>
      <b/>
      <sz val="18"/>
      <color indexed="8"/>
      <name val="宋体"/>
      <charset val="134"/>
    </font>
    <font>
      <sz val="18"/>
      <color theme="1"/>
      <name val="宋体"/>
      <charset val="134"/>
      <scheme val="minor"/>
    </font>
    <font>
      <sz val="11"/>
      <color indexed="8"/>
      <name val="宋体"/>
      <charset val="134"/>
    </font>
    <font>
      <sz val="11"/>
      <color theme="1"/>
      <name val="宋体"/>
      <charset val="134"/>
    </font>
    <font>
      <sz val="11"/>
      <name val="宋体"/>
      <charset val="134"/>
    </font>
    <font>
      <sz val="11"/>
      <color rgb="FFFF0000"/>
      <name val="宋体"/>
      <charset val="134"/>
      <scheme val="minor"/>
    </font>
    <font>
      <sz val="11"/>
      <name val="宋体"/>
      <charset val="134"/>
      <scheme val="minor"/>
    </font>
    <font>
      <sz val="9"/>
      <name val="宋体"/>
      <charset val="134"/>
      <scheme val="minor"/>
    </font>
    <font>
      <sz val="9"/>
      <name val="宋体"/>
      <charset val="134"/>
    </font>
    <font>
      <sz val="9"/>
      <color theme="1"/>
      <name val="宋体"/>
      <charset val="134"/>
      <scheme val="minor"/>
    </font>
    <font>
      <sz val="9"/>
      <color theme="1"/>
      <name val="宋体"/>
      <charset val="134"/>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xf numFmtId="42" fontId="0" fillId="0" borderId="0" applyFont="0" applyFill="0" applyBorder="0" applyAlignment="0" applyProtection="0">
      <alignment vertical="center"/>
    </xf>
    <xf numFmtId="0" fontId="14" fillId="3" borderId="0" applyNumberFormat="0" applyBorder="0" applyAlignment="0" applyProtection="0">
      <alignment vertical="center"/>
    </xf>
    <xf numFmtId="0" fontId="15" fillId="4"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7" fillId="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0" borderId="0"/>
    <xf numFmtId="0" fontId="0" fillId="8" borderId="17" applyNumberFormat="0" applyFont="0" applyAlignment="0" applyProtection="0">
      <alignment vertical="center"/>
    </xf>
    <xf numFmtId="0" fontId="17" fillId="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8" applyNumberFormat="0" applyFill="0" applyAlignment="0" applyProtection="0">
      <alignment vertical="center"/>
    </xf>
    <xf numFmtId="0" fontId="25" fillId="0" borderId="18" applyNumberFormat="0" applyFill="0" applyAlignment="0" applyProtection="0">
      <alignment vertical="center"/>
    </xf>
    <xf numFmtId="0" fontId="17" fillId="10" borderId="0" applyNumberFormat="0" applyBorder="0" applyAlignment="0" applyProtection="0">
      <alignment vertical="center"/>
    </xf>
    <xf numFmtId="0" fontId="20" fillId="0" borderId="19" applyNumberFormat="0" applyFill="0" applyAlignment="0" applyProtection="0">
      <alignment vertical="center"/>
    </xf>
    <xf numFmtId="0" fontId="17" fillId="11" borderId="0" applyNumberFormat="0" applyBorder="0" applyAlignment="0" applyProtection="0">
      <alignment vertical="center"/>
    </xf>
    <xf numFmtId="0" fontId="26" fillId="12" borderId="20" applyNumberFormat="0" applyAlignment="0" applyProtection="0">
      <alignment vertical="center"/>
    </xf>
    <xf numFmtId="0" fontId="27" fillId="12" borderId="16" applyNumberFormat="0" applyAlignment="0" applyProtection="0">
      <alignment vertical="center"/>
    </xf>
    <xf numFmtId="0" fontId="28" fillId="13" borderId="21" applyNumberFormat="0" applyAlignment="0" applyProtection="0">
      <alignment vertical="center"/>
    </xf>
    <xf numFmtId="0" fontId="14" fillId="14" borderId="0" applyNumberFormat="0" applyBorder="0" applyAlignment="0" applyProtection="0">
      <alignment vertical="center"/>
    </xf>
    <xf numFmtId="0" fontId="17" fillId="15" borderId="0" applyNumberFormat="0" applyBorder="0" applyAlignment="0" applyProtection="0">
      <alignment vertical="center"/>
    </xf>
    <xf numFmtId="0" fontId="29" fillId="0" borderId="22" applyNumberFormat="0" applyFill="0" applyAlignment="0" applyProtection="0">
      <alignment vertical="center"/>
    </xf>
    <xf numFmtId="0" fontId="30" fillId="0" borderId="23" applyNumberFormat="0" applyFill="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14" fillId="18" borderId="0" applyNumberFormat="0" applyBorder="0" applyAlignment="0" applyProtection="0">
      <alignment vertical="center"/>
    </xf>
    <xf numFmtId="0" fontId="17" fillId="19" borderId="0" applyNumberFormat="0" applyBorder="0" applyAlignment="0" applyProtection="0">
      <alignment vertical="center"/>
    </xf>
    <xf numFmtId="0" fontId="4" fillId="0" borderId="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7" fillId="24" borderId="0" applyNumberFormat="0" applyBorder="0" applyAlignment="0" applyProtection="0">
      <alignment vertical="center"/>
    </xf>
    <xf numFmtId="0" fontId="4" fillId="0" borderId="0">
      <alignment vertical="center"/>
    </xf>
    <xf numFmtId="0" fontId="17"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7" fillId="28" borderId="0" applyNumberFormat="0" applyBorder="0" applyAlignment="0" applyProtection="0">
      <alignment vertical="center"/>
    </xf>
    <xf numFmtId="0" fontId="4" fillId="0" borderId="0">
      <alignment vertical="center"/>
    </xf>
    <xf numFmtId="0" fontId="14"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33" fillId="0" borderId="0"/>
    <xf numFmtId="0" fontId="14" fillId="32" borderId="0" applyNumberFormat="0" applyBorder="0" applyAlignment="0" applyProtection="0">
      <alignment vertical="center"/>
    </xf>
    <xf numFmtId="0" fontId="17" fillId="33" borderId="0" applyNumberFormat="0" applyBorder="0" applyAlignment="0" applyProtection="0">
      <alignment vertical="center"/>
    </xf>
    <xf numFmtId="0" fontId="4" fillId="0" borderId="0"/>
    <xf numFmtId="0" fontId="4" fillId="0" borderId="0">
      <alignment vertical="center"/>
    </xf>
    <xf numFmtId="0" fontId="0" fillId="0" borderId="0">
      <alignment vertical="center"/>
    </xf>
    <xf numFmtId="0" fontId="0" fillId="0" borderId="0">
      <alignment vertical="center"/>
    </xf>
  </cellStyleXfs>
  <cellXfs count="100">
    <xf numFmtId="0" fontId="0" fillId="0" borderId="0" xfId="0" applyAlignment="1">
      <alignment vertical="center"/>
    </xf>
    <xf numFmtId="0" fontId="0" fillId="0" borderId="0" xfId="0" applyAlignment="1">
      <alignment horizontal="center" vertical="center"/>
    </xf>
    <xf numFmtId="0" fontId="1" fillId="0" borderId="0" xfId="56" applyFont="1" applyFill="1" applyAlignment="1" applyProtection="1">
      <alignment vertical="center"/>
      <protection locked="0"/>
    </xf>
    <xf numFmtId="0" fontId="0" fillId="0" borderId="0" xfId="56" applyFont="1" applyFill="1">
      <alignment vertical="center"/>
    </xf>
    <xf numFmtId="0" fontId="0" fillId="0" borderId="0" xfId="56" applyFont="1" applyFill="1" applyAlignment="1">
      <alignment horizontal="center" vertical="center"/>
    </xf>
    <xf numFmtId="0" fontId="2" fillId="0" borderId="0" xfId="56" applyFont="1" applyFill="1" applyAlignment="1">
      <alignment horizontal="center" vertical="center" wrapText="1"/>
    </xf>
    <xf numFmtId="0" fontId="3" fillId="0" borderId="0" xfId="56" applyFont="1" applyFill="1" applyAlignment="1">
      <alignment horizontal="center" vertical="center" wrapText="1"/>
    </xf>
    <xf numFmtId="0" fontId="4" fillId="0" borderId="0" xfId="56" applyFont="1" applyFill="1" applyAlignment="1">
      <alignment horizontal="center" vertical="center"/>
    </xf>
    <xf numFmtId="0" fontId="0" fillId="0" borderId="1" xfId="56" applyFont="1" applyFill="1" applyBorder="1" applyAlignment="1">
      <alignment horizontal="left" vertical="center" wrapText="1"/>
    </xf>
    <xf numFmtId="0" fontId="0" fillId="0" borderId="1" xfId="56" applyFont="1" applyFill="1" applyBorder="1" applyAlignment="1">
      <alignment horizontal="center" vertical="center" wrapText="1"/>
    </xf>
    <xf numFmtId="0" fontId="0" fillId="0" borderId="2" xfId="56" applyFont="1" applyFill="1" applyBorder="1" applyAlignment="1">
      <alignment horizontal="center" vertical="center"/>
    </xf>
    <xf numFmtId="0" fontId="0" fillId="0" borderId="3" xfId="56" applyFont="1" applyFill="1" applyBorder="1" applyAlignment="1">
      <alignment horizontal="center" vertical="center"/>
    </xf>
    <xf numFmtId="0" fontId="0" fillId="0" borderId="4" xfId="56" applyFont="1" applyFill="1" applyBorder="1" applyAlignment="1">
      <alignment horizontal="center" vertical="center"/>
    </xf>
    <xf numFmtId="0" fontId="0" fillId="0" borderId="5" xfId="56" applyFont="1" applyFill="1" applyBorder="1" applyAlignment="1">
      <alignment vertical="center"/>
    </xf>
    <xf numFmtId="0" fontId="0" fillId="0" borderId="5" xfId="56" applyFont="1" applyFill="1" applyBorder="1" applyAlignment="1">
      <alignment horizontal="center" vertical="center"/>
    </xf>
    <xf numFmtId="0" fontId="0" fillId="0" borderId="6" xfId="56" applyFont="1" applyFill="1" applyBorder="1" applyAlignment="1">
      <alignment horizontal="center" vertical="center" wrapText="1"/>
    </xf>
    <xf numFmtId="0" fontId="0" fillId="0" borderId="7" xfId="56" applyFont="1" applyFill="1" applyBorder="1" applyAlignment="1">
      <alignment horizontal="center" vertical="center" wrapText="1"/>
    </xf>
    <xf numFmtId="0" fontId="0" fillId="0" borderId="8" xfId="56" applyFont="1" applyFill="1" applyBorder="1" applyAlignment="1">
      <alignment horizontal="center" vertical="center" wrapText="1"/>
    </xf>
    <xf numFmtId="0" fontId="5" fillId="0" borderId="2" xfId="56" applyFont="1" applyFill="1" applyBorder="1" applyAlignment="1">
      <alignment horizontal="center" vertical="center"/>
    </xf>
    <xf numFmtId="0" fontId="0" fillId="0" borderId="2" xfId="56" applyFont="1" applyFill="1" applyBorder="1" applyAlignment="1">
      <alignment horizontal="center" vertical="center" wrapText="1"/>
    </xf>
    <xf numFmtId="0" fontId="0" fillId="0" borderId="4" xfId="56" applyFont="1" applyFill="1" applyBorder="1" applyAlignment="1">
      <alignment horizontal="center" vertical="center" wrapText="1"/>
    </xf>
    <xf numFmtId="0" fontId="0" fillId="0" borderId="9" xfId="56" applyFont="1" applyFill="1" applyBorder="1" applyAlignment="1">
      <alignment horizontal="center" vertical="center" wrapText="1"/>
    </xf>
    <xf numFmtId="0" fontId="0" fillId="0" borderId="0" xfId="56" applyFont="1" applyFill="1" applyBorder="1" applyAlignment="1">
      <alignment horizontal="center" vertical="center" wrapText="1"/>
    </xf>
    <xf numFmtId="0" fontId="0" fillId="0" borderId="10" xfId="56" applyFont="1" applyFill="1" applyBorder="1" applyAlignment="1">
      <alignment horizontal="center" vertical="center" wrapText="1"/>
    </xf>
    <xf numFmtId="0" fontId="6" fillId="0" borderId="2" xfId="56" applyFont="1" applyFill="1" applyBorder="1" applyAlignment="1">
      <alignment horizontal="left" vertical="center"/>
    </xf>
    <xf numFmtId="0" fontId="7" fillId="0" borderId="5" xfId="56" applyFont="1" applyFill="1" applyBorder="1" applyAlignment="1">
      <alignment vertical="center"/>
    </xf>
    <xf numFmtId="0" fontId="7" fillId="0" borderId="5" xfId="56" applyFont="1" applyFill="1" applyBorder="1" applyAlignment="1">
      <alignment horizontal="center" vertical="center"/>
    </xf>
    <xf numFmtId="0" fontId="7" fillId="0" borderId="2" xfId="56" applyFont="1" applyFill="1" applyBorder="1" applyAlignment="1">
      <alignment horizontal="center" vertical="center"/>
    </xf>
    <xf numFmtId="0" fontId="7" fillId="0" borderId="4" xfId="56" applyFont="1" applyFill="1" applyBorder="1" applyAlignment="1">
      <alignment horizontal="center" vertical="center"/>
    </xf>
    <xf numFmtId="0" fontId="8" fillId="0" borderId="2" xfId="56" applyFont="1" applyFill="1" applyBorder="1" applyAlignment="1">
      <alignment horizontal="left" vertical="center"/>
    </xf>
    <xf numFmtId="0" fontId="0" fillId="0" borderId="11" xfId="56" applyFont="1" applyFill="1" applyBorder="1" applyAlignment="1">
      <alignment horizontal="center" vertical="center" wrapText="1"/>
    </xf>
    <xf numFmtId="0" fontId="0" fillId="0" borderId="12" xfId="56" applyFont="1" applyFill="1" applyBorder="1" applyAlignment="1">
      <alignment horizontal="center" vertical="center" wrapText="1"/>
    </xf>
    <xf numFmtId="0" fontId="8" fillId="0" borderId="6" xfId="56" applyFont="1" applyFill="1" applyBorder="1" applyAlignment="1">
      <alignment horizontal="center" vertical="center" wrapText="1"/>
    </xf>
    <xf numFmtId="0" fontId="0" fillId="0" borderId="5" xfId="56" applyFont="1" applyFill="1" applyBorder="1" applyAlignment="1">
      <alignment horizontal="center" vertical="center" wrapText="1"/>
    </xf>
    <xf numFmtId="0" fontId="8" fillId="0" borderId="11" xfId="56" applyFont="1" applyFill="1" applyBorder="1" applyAlignment="1">
      <alignment horizontal="center" vertical="center" wrapText="1"/>
    </xf>
    <xf numFmtId="0" fontId="9" fillId="0" borderId="2" xfId="56" applyNumberFormat="1" applyFont="1" applyFill="1" applyBorder="1" applyAlignment="1">
      <alignment horizontal="left" vertical="center" wrapText="1"/>
    </xf>
    <xf numFmtId="0" fontId="9" fillId="0" borderId="3" xfId="56" applyFont="1" applyFill="1" applyBorder="1" applyAlignment="1">
      <alignment horizontal="left" vertical="center"/>
    </xf>
    <xf numFmtId="0" fontId="9" fillId="0" borderId="4" xfId="56" applyFont="1" applyFill="1" applyBorder="1" applyAlignment="1">
      <alignment horizontal="left" vertical="center"/>
    </xf>
    <xf numFmtId="0" fontId="9" fillId="0" borderId="5" xfId="56" applyNumberFormat="1" applyFont="1" applyFill="1" applyBorder="1" applyAlignment="1">
      <alignment horizontal="justify" vertical="center" wrapText="1"/>
    </xf>
    <xf numFmtId="0" fontId="0" fillId="0" borderId="5" xfId="56" applyFont="1" applyFill="1" applyBorder="1" applyAlignment="1">
      <alignment horizontal="center" vertical="center" textRotation="255"/>
    </xf>
    <xf numFmtId="0" fontId="6" fillId="0" borderId="5" xfId="51" applyFont="1" applyFill="1" applyBorder="1" applyAlignment="1">
      <alignment horizontal="center" vertical="center" wrapText="1"/>
    </xf>
    <xf numFmtId="0" fontId="10" fillId="0" borderId="5" xfId="54" applyFont="1" applyFill="1" applyBorder="1" applyAlignment="1" applyProtection="1">
      <alignment horizontal="left" vertical="center"/>
      <protection locked="0"/>
    </xf>
    <xf numFmtId="0" fontId="11" fillId="0" borderId="5" xfId="56" applyFont="1" applyFill="1" applyBorder="1" applyAlignment="1">
      <alignment horizontal="center" vertical="center"/>
    </xf>
    <xf numFmtId="0" fontId="10" fillId="0" borderId="5" xfId="54" applyFont="1" applyFill="1" applyBorder="1" applyAlignment="1" applyProtection="1">
      <alignment horizontal="left" vertical="center" wrapText="1"/>
      <protection locked="0"/>
    </xf>
    <xf numFmtId="10" fontId="11" fillId="0" borderId="5" xfId="56" applyNumberFormat="1" applyFont="1" applyFill="1" applyBorder="1" applyAlignment="1">
      <alignment horizontal="center" vertical="center"/>
    </xf>
    <xf numFmtId="0" fontId="12" fillId="0" borderId="5" xfId="56" applyFont="1" applyFill="1" applyBorder="1" applyAlignment="1">
      <alignment horizontal="center" vertical="center"/>
    </xf>
    <xf numFmtId="9" fontId="11" fillId="0" borderId="5" xfId="56" applyNumberFormat="1" applyFont="1" applyFill="1" applyBorder="1" applyAlignment="1">
      <alignment horizontal="center" vertical="center" wrapText="1"/>
    </xf>
    <xf numFmtId="9" fontId="9" fillId="0" borderId="5" xfId="56" applyNumberFormat="1" applyFont="1" applyFill="1" applyBorder="1" applyAlignment="1">
      <alignment horizontal="center" vertical="center" wrapText="1"/>
    </xf>
    <xf numFmtId="0" fontId="10" fillId="0" borderId="5" xfId="56" applyFont="1" applyFill="1" applyBorder="1" applyAlignment="1">
      <alignment horizontal="center" vertical="center"/>
    </xf>
    <xf numFmtId="0" fontId="11" fillId="0" borderId="5" xfId="56" applyFont="1" applyFill="1" applyBorder="1" applyAlignment="1">
      <alignment horizontal="center" vertical="center" wrapText="1"/>
    </xf>
    <xf numFmtId="0" fontId="11" fillId="0" borderId="5" xfId="56" applyFont="1" applyFill="1" applyBorder="1" applyAlignment="1">
      <alignment horizontal="left" vertical="center" wrapText="1"/>
    </xf>
    <xf numFmtId="0" fontId="11" fillId="0" borderId="5" xfId="56" applyFont="1" applyFill="1" applyBorder="1" applyAlignment="1">
      <alignment vertical="center" wrapText="1"/>
    </xf>
    <xf numFmtId="0" fontId="11" fillId="0" borderId="5" xfId="56" applyFont="1" applyFill="1" applyBorder="1">
      <alignment vertical="center"/>
    </xf>
    <xf numFmtId="9" fontId="11" fillId="0" borderId="5" xfId="11" applyNumberFormat="1" applyFont="1" applyFill="1" applyBorder="1" applyAlignment="1" applyProtection="1">
      <alignment horizontal="center" vertical="center"/>
    </xf>
    <xf numFmtId="176" fontId="7" fillId="0" borderId="5" xfId="56" applyNumberFormat="1" applyFont="1" applyFill="1" applyBorder="1" applyAlignment="1">
      <alignment vertical="center"/>
    </xf>
    <xf numFmtId="0" fontId="0" fillId="0" borderId="7" xfId="56" applyFont="1" applyFill="1" applyBorder="1" applyAlignment="1">
      <alignment horizontal="left" vertical="center"/>
    </xf>
    <xf numFmtId="0" fontId="0" fillId="0" borderId="0" xfId="56" applyFont="1" applyFill="1" applyBorder="1" applyAlignment="1">
      <alignment horizontal="center" vertical="center"/>
    </xf>
    <xf numFmtId="0" fontId="0" fillId="0" borderId="0" xfId="56" applyFont="1" applyFill="1" applyBorder="1" applyAlignment="1">
      <alignment horizontal="left" vertical="center" wrapText="1"/>
    </xf>
    <xf numFmtId="10" fontId="7" fillId="0" borderId="5" xfId="11" applyNumberFormat="1" applyFont="1" applyFill="1" applyBorder="1" applyAlignment="1" applyProtection="1">
      <alignment horizontal="center" vertical="center"/>
    </xf>
    <xf numFmtId="176" fontId="7" fillId="0" borderId="5" xfId="56" applyNumberFormat="1" applyFont="1" applyFill="1" applyBorder="1" applyAlignment="1">
      <alignment horizontal="left" vertical="center" wrapText="1"/>
    </xf>
    <xf numFmtId="10" fontId="0" fillId="0" borderId="0" xfId="11" applyNumberFormat="1" applyAlignment="1">
      <alignment vertical="center"/>
    </xf>
    <xf numFmtId="0" fontId="0" fillId="0" borderId="3" xfId="56" applyFont="1" applyFill="1" applyBorder="1" applyAlignment="1">
      <alignment horizontal="center" vertical="center" wrapText="1"/>
    </xf>
    <xf numFmtId="0" fontId="11" fillId="0" borderId="6" xfId="56" applyFont="1" applyFill="1" applyBorder="1" applyAlignment="1">
      <alignment horizontal="center" vertical="center" wrapText="1"/>
    </xf>
    <xf numFmtId="0" fontId="11" fillId="0" borderId="7" xfId="56" applyFont="1" applyFill="1" applyBorder="1" applyAlignment="1">
      <alignment horizontal="center" vertical="center" wrapText="1"/>
    </xf>
    <xf numFmtId="0" fontId="11" fillId="0" borderId="8" xfId="56" applyFont="1" applyFill="1" applyBorder="1" applyAlignment="1">
      <alignment horizontal="center" vertical="center" wrapText="1"/>
    </xf>
    <xf numFmtId="0" fontId="0" fillId="0" borderId="2" xfId="56" applyFont="1" applyFill="1" applyBorder="1" applyAlignment="1">
      <alignment vertical="center"/>
    </xf>
    <xf numFmtId="0" fontId="0" fillId="0" borderId="3" xfId="56" applyFont="1" applyFill="1" applyBorder="1" applyAlignment="1">
      <alignment vertical="center"/>
    </xf>
    <xf numFmtId="0" fontId="0" fillId="0" borderId="4" xfId="56" applyFont="1" applyFill="1" applyBorder="1" applyAlignment="1">
      <alignment vertical="center"/>
    </xf>
    <xf numFmtId="0" fontId="0" fillId="0" borderId="13" xfId="56" applyFont="1" applyFill="1" applyBorder="1" applyAlignment="1">
      <alignment horizontal="center" vertical="center"/>
    </xf>
    <xf numFmtId="0" fontId="0" fillId="0" borderId="0" xfId="0" applyFill="1" applyAlignment="1">
      <alignment vertical="center"/>
    </xf>
    <xf numFmtId="0" fontId="0" fillId="0" borderId="0" xfId="0" applyFill="1" applyAlignment="1">
      <alignment horizontal="center" vertical="center"/>
    </xf>
    <xf numFmtId="0" fontId="13" fillId="2" borderId="0" xfId="56" applyFont="1" applyFill="1" applyAlignment="1">
      <alignment horizontal="left" vertical="center"/>
    </xf>
    <xf numFmtId="0" fontId="0" fillId="2" borderId="0" xfId="56" applyFont="1" applyFill="1" applyAlignment="1">
      <alignment horizontal="left" vertical="center"/>
    </xf>
    <xf numFmtId="0" fontId="0" fillId="2" borderId="0" xfId="56" applyFont="1" applyFill="1">
      <alignment vertical="center"/>
    </xf>
    <xf numFmtId="0" fontId="0" fillId="2" borderId="0" xfId="56" applyFont="1" applyFill="1" applyAlignment="1">
      <alignment horizontal="center" vertical="center"/>
    </xf>
    <xf numFmtId="0" fontId="1" fillId="0" borderId="0" xfId="56" applyFont="1" applyAlignment="1" applyProtection="1">
      <alignment vertical="center"/>
      <protection locked="0"/>
    </xf>
    <xf numFmtId="0" fontId="5" fillId="0" borderId="5" xfId="56" applyFont="1" applyFill="1" applyBorder="1" applyAlignment="1">
      <alignment horizontal="center" vertical="center"/>
    </xf>
    <xf numFmtId="0" fontId="7" fillId="0" borderId="4" xfId="56" applyFont="1" applyFill="1" applyBorder="1" applyAlignment="1">
      <alignment horizontal="left" vertical="center"/>
    </xf>
    <xf numFmtId="0" fontId="4" fillId="0" borderId="5" xfId="56" applyFont="1" applyFill="1" applyBorder="1" applyAlignment="1">
      <alignment horizontal="center" vertical="center"/>
    </xf>
    <xf numFmtId="0" fontId="5" fillId="0" borderId="5" xfId="56" applyFont="1" applyFill="1" applyBorder="1" applyAlignment="1">
      <alignment horizontal="left" vertical="center"/>
    </xf>
    <xf numFmtId="0" fontId="8" fillId="0" borderId="5" xfId="56" applyFont="1" applyFill="1" applyBorder="1" applyAlignment="1">
      <alignment horizontal="center" vertical="center" wrapText="1"/>
    </xf>
    <xf numFmtId="0" fontId="7" fillId="0" borderId="5" xfId="56" applyNumberFormat="1" applyFont="1" applyFill="1" applyBorder="1" applyAlignment="1">
      <alignment horizontal="left" vertical="center" wrapText="1"/>
    </xf>
    <xf numFmtId="0" fontId="0" fillId="0" borderId="5" xfId="56" applyNumberFormat="1" applyFont="1" applyFill="1" applyBorder="1" applyAlignment="1">
      <alignment horizontal="center" vertical="center" wrapText="1"/>
    </xf>
    <xf numFmtId="0" fontId="0" fillId="0" borderId="14" xfId="56" applyFont="1" applyFill="1" applyBorder="1" applyAlignment="1">
      <alignment horizontal="center" vertical="center" textRotation="255"/>
    </xf>
    <xf numFmtId="0" fontId="0" fillId="0" borderId="15" xfId="56" applyFont="1" applyFill="1" applyBorder="1" applyAlignment="1">
      <alignment horizontal="center" vertical="center" textRotation="255"/>
    </xf>
    <xf numFmtId="0" fontId="6" fillId="0" borderId="5" xfId="54" applyFont="1" applyFill="1" applyBorder="1" applyAlignment="1" applyProtection="1">
      <alignment horizontal="left" vertical="center"/>
      <protection locked="0"/>
    </xf>
    <xf numFmtId="0" fontId="6" fillId="0" borderId="5" xfId="54" applyFont="1" applyFill="1" applyBorder="1" applyAlignment="1" applyProtection="1">
      <alignment horizontal="left" vertical="center" wrapText="1"/>
      <protection locked="0"/>
    </xf>
    <xf numFmtId="9" fontId="0" fillId="0" borderId="5" xfId="56" applyNumberFormat="1" applyFont="1" applyFill="1" applyBorder="1" applyAlignment="1">
      <alignment horizontal="center" vertical="center"/>
    </xf>
    <xf numFmtId="0" fontId="6" fillId="0" borderId="14" xfId="51" applyFont="1" applyFill="1" applyBorder="1" applyAlignment="1">
      <alignment horizontal="center" vertical="center" wrapText="1"/>
    </xf>
    <xf numFmtId="0" fontId="6" fillId="0" borderId="15" xfId="51" applyFont="1" applyFill="1" applyBorder="1" applyAlignment="1">
      <alignment horizontal="center" vertical="center" wrapText="1"/>
    </xf>
    <xf numFmtId="9" fontId="8" fillId="0" borderId="5" xfId="56" applyNumberFormat="1" applyFont="1" applyFill="1" applyBorder="1" applyAlignment="1">
      <alignment horizontal="center" vertical="center" wrapText="1"/>
    </xf>
    <xf numFmtId="0" fontId="6" fillId="0" borderId="5" xfId="56" applyFont="1" applyFill="1" applyBorder="1" applyAlignment="1">
      <alignment horizontal="center" vertical="center"/>
    </xf>
    <xf numFmtId="0" fontId="0" fillId="0" borderId="5" xfId="56" applyFont="1" applyFill="1" applyBorder="1" applyAlignment="1">
      <alignment vertical="center" wrapText="1"/>
    </xf>
    <xf numFmtId="0" fontId="0" fillId="0" borderId="5" xfId="56" applyFont="1" applyFill="1" applyBorder="1">
      <alignment vertical="center"/>
    </xf>
    <xf numFmtId="9" fontId="0" fillId="0" borderId="5" xfId="56" applyNumberFormat="1" applyFont="1" applyFill="1" applyBorder="1">
      <alignment vertical="center"/>
    </xf>
    <xf numFmtId="0" fontId="0" fillId="0" borderId="2" xfId="56" applyFont="1" applyFill="1" applyBorder="1">
      <alignment vertical="center"/>
    </xf>
    <xf numFmtId="0" fontId="7" fillId="0" borderId="2" xfId="56" applyFont="1" applyFill="1" applyBorder="1" applyAlignment="1">
      <alignment horizontal="left" vertical="center"/>
    </xf>
    <xf numFmtId="0" fontId="13" fillId="0" borderId="0" xfId="56" applyFont="1" applyFill="1" applyAlignment="1">
      <alignment horizontal="left" vertical="center"/>
    </xf>
    <xf numFmtId="0" fontId="7" fillId="0" borderId="5" xfId="56" applyFont="1" applyFill="1" applyBorder="1" applyAlignment="1">
      <alignment horizontal="left" vertical="center" wrapText="1"/>
    </xf>
    <xf numFmtId="0" fontId="0" fillId="0" borderId="0" xfId="56" applyFont="1" applyFill="1" applyAlignment="1">
      <alignment horizontal="left" vertical="center"/>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常规 2 2 2"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常规 3 2" xfId="42"/>
    <cellStyle name="强调文字颜色 4" xfId="43" builtinId="41"/>
    <cellStyle name="20% - 强调文字颜色 4" xfId="44" builtinId="42"/>
    <cellStyle name="40% - 强调文字颜色 4" xfId="45" builtinId="43"/>
    <cellStyle name="强调文字颜色 5" xfId="46" builtinId="45"/>
    <cellStyle name="常规 2 2" xfId="47"/>
    <cellStyle name="40% - 强调文字颜色 5" xfId="48" builtinId="47"/>
    <cellStyle name="60% - 强调文字颜色 5" xfId="49" builtinId="48"/>
    <cellStyle name="强调文字颜色 6" xfId="50" builtinId="49"/>
    <cellStyle name="常规 2 3" xfId="51"/>
    <cellStyle name="40% - 强调文字颜色 6" xfId="52" builtinId="51"/>
    <cellStyle name="60% - 强调文字颜色 6" xfId="53" builtinId="52"/>
    <cellStyle name="常规 2" xfId="54"/>
    <cellStyle name="常规 3" xfId="55"/>
    <cellStyle name="常规 4" xfId="56"/>
    <cellStyle name="常规 5" xfId="5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51"/>
  <sheetViews>
    <sheetView showGridLines="0" view="pageBreakPreview" zoomScaleNormal="100" topLeftCell="A2" workbookViewId="0">
      <selection activeCell="F18" sqref="F18"/>
    </sheetView>
  </sheetViews>
  <sheetFormatPr defaultColWidth="9" defaultRowHeight="13.5"/>
  <cols>
    <col min="1" max="1" width="6.625" style="73" customWidth="1"/>
    <col min="2" max="2" width="10.125" style="73" customWidth="1"/>
    <col min="3" max="3" width="13.375" style="73" customWidth="1"/>
    <col min="4" max="4" width="27.5" style="73" customWidth="1"/>
    <col min="5" max="5" width="16.625" style="73" customWidth="1"/>
    <col min="6" max="6" width="19.25" style="73" customWidth="1"/>
    <col min="7" max="7" width="11.125" style="74" customWidth="1"/>
    <col min="8" max="8" width="11.125" style="73" customWidth="1"/>
    <col min="9" max="9" width="5.25" style="73" customWidth="1"/>
    <col min="10" max="10" width="9.5" style="73" customWidth="1"/>
    <col min="11" max="11" width="9" style="73" customWidth="1"/>
    <col min="12" max="213" width="9" style="73"/>
    <col min="214" max="214" width="6.625" style="73" customWidth="1"/>
    <col min="215" max="215" width="9.625" style="73" customWidth="1"/>
    <col min="216" max="216" width="13.375" style="73" customWidth="1"/>
    <col min="217" max="217" width="27.5" style="73" customWidth="1"/>
    <col min="218" max="218" width="16.625" style="73" customWidth="1"/>
    <col min="219" max="219" width="17.625" style="73" customWidth="1"/>
    <col min="220" max="220" width="7.75" style="73" customWidth="1"/>
    <col min="221" max="221" width="6.75" style="73" customWidth="1"/>
    <col min="222" max="222" width="15.625" style="73" customWidth="1"/>
    <col min="223" max="223" width="9.625" style="73" customWidth="1"/>
    <col min="224" max="224" width="26" style="73" customWidth="1"/>
    <col min="225" max="469" width="9" style="73"/>
    <col min="470" max="470" width="6.625" style="73" customWidth="1"/>
    <col min="471" max="471" width="9.625" style="73" customWidth="1"/>
    <col min="472" max="472" width="13.375" style="73" customWidth="1"/>
    <col min="473" max="473" width="27.5" style="73" customWidth="1"/>
    <col min="474" max="474" width="16.625" style="73" customWidth="1"/>
    <col min="475" max="475" width="17.625" style="73" customWidth="1"/>
    <col min="476" max="476" width="7.75" style="73" customWidth="1"/>
    <col min="477" max="477" width="6.75" style="73" customWidth="1"/>
    <col min="478" max="478" width="15.625" style="73" customWidth="1"/>
    <col min="479" max="479" width="9.625" style="73" customWidth="1"/>
    <col min="480" max="480" width="26" style="73" customWidth="1"/>
    <col min="481" max="725" width="9" style="73"/>
    <col min="726" max="726" width="6.625" style="73" customWidth="1"/>
    <col min="727" max="727" width="9.625" style="73" customWidth="1"/>
    <col min="728" max="728" width="13.375" style="73" customWidth="1"/>
    <col min="729" max="729" width="27.5" style="73" customWidth="1"/>
    <col min="730" max="730" width="16.625" style="73" customWidth="1"/>
    <col min="731" max="731" width="17.625" style="73" customWidth="1"/>
    <col min="732" max="732" width="7.75" style="73" customWidth="1"/>
    <col min="733" max="733" width="6.75" style="73" customWidth="1"/>
    <col min="734" max="734" width="15.625" style="73" customWidth="1"/>
    <col min="735" max="735" width="9.625" style="73" customWidth="1"/>
    <col min="736" max="736" width="26" style="73" customWidth="1"/>
    <col min="737" max="981" width="9" style="73"/>
    <col min="982" max="982" width="6.625" style="73" customWidth="1"/>
    <col min="983" max="983" width="9.625" style="73" customWidth="1"/>
    <col min="984" max="984" width="13.375" style="73" customWidth="1"/>
    <col min="985" max="985" width="27.5" style="73" customWidth="1"/>
    <col min="986" max="986" width="16.625" style="73" customWidth="1"/>
    <col min="987" max="987" width="17.625" style="73" customWidth="1"/>
    <col min="988" max="988" width="7.75" style="73" customWidth="1"/>
    <col min="989" max="989" width="6.75" style="73" customWidth="1"/>
    <col min="990" max="990" width="15.625" style="73" customWidth="1"/>
    <col min="991" max="991" width="9.625" style="73" customWidth="1"/>
    <col min="992" max="992" width="26" style="73" customWidth="1"/>
    <col min="993" max="1237" width="9" style="73"/>
    <col min="1238" max="1238" width="6.625" style="73" customWidth="1"/>
    <col min="1239" max="1239" width="9.625" style="73" customWidth="1"/>
    <col min="1240" max="1240" width="13.375" style="73" customWidth="1"/>
    <col min="1241" max="1241" width="27.5" style="73" customWidth="1"/>
    <col min="1242" max="1242" width="16.625" style="73" customWidth="1"/>
    <col min="1243" max="1243" width="17.625" style="73" customWidth="1"/>
    <col min="1244" max="1244" width="7.75" style="73" customWidth="1"/>
    <col min="1245" max="1245" width="6.75" style="73" customWidth="1"/>
    <col min="1246" max="1246" width="15.625" style="73" customWidth="1"/>
    <col min="1247" max="1247" width="9.625" style="73" customWidth="1"/>
    <col min="1248" max="1248" width="26" style="73" customWidth="1"/>
    <col min="1249" max="1493" width="9" style="73"/>
    <col min="1494" max="1494" width="6.625" style="73" customWidth="1"/>
    <col min="1495" max="1495" width="9.625" style="73" customWidth="1"/>
    <col min="1496" max="1496" width="13.375" style="73" customWidth="1"/>
    <col min="1497" max="1497" width="27.5" style="73" customWidth="1"/>
    <col min="1498" max="1498" width="16.625" style="73" customWidth="1"/>
    <col min="1499" max="1499" width="17.625" style="73" customWidth="1"/>
    <col min="1500" max="1500" width="7.75" style="73" customWidth="1"/>
    <col min="1501" max="1501" width="6.75" style="73" customWidth="1"/>
    <col min="1502" max="1502" width="15.625" style="73" customWidth="1"/>
    <col min="1503" max="1503" width="9.625" style="73" customWidth="1"/>
    <col min="1504" max="1504" width="26" style="73" customWidth="1"/>
    <col min="1505" max="1749" width="9" style="73"/>
    <col min="1750" max="1750" width="6.625" style="73" customWidth="1"/>
    <col min="1751" max="1751" width="9.625" style="73" customWidth="1"/>
    <col min="1752" max="1752" width="13.375" style="73" customWidth="1"/>
    <col min="1753" max="1753" width="27.5" style="73" customWidth="1"/>
    <col min="1754" max="1754" width="16.625" style="73" customWidth="1"/>
    <col min="1755" max="1755" width="17.625" style="73" customWidth="1"/>
    <col min="1756" max="1756" width="7.75" style="73" customWidth="1"/>
    <col min="1757" max="1757" width="6.75" style="73" customWidth="1"/>
    <col min="1758" max="1758" width="15.625" style="73" customWidth="1"/>
    <col min="1759" max="1759" width="9.625" style="73" customWidth="1"/>
    <col min="1760" max="1760" width="26" style="73" customWidth="1"/>
    <col min="1761" max="2005" width="9" style="73"/>
    <col min="2006" max="2006" width="6.625" style="73" customWidth="1"/>
    <col min="2007" max="2007" width="9.625" style="73" customWidth="1"/>
    <col min="2008" max="2008" width="13.375" style="73" customWidth="1"/>
    <col min="2009" max="2009" width="27.5" style="73" customWidth="1"/>
    <col min="2010" max="2010" width="16.625" style="73" customWidth="1"/>
    <col min="2011" max="2011" width="17.625" style="73" customWidth="1"/>
    <col min="2012" max="2012" width="7.75" style="73" customWidth="1"/>
    <col min="2013" max="2013" width="6.75" style="73" customWidth="1"/>
    <col min="2014" max="2014" width="15.625" style="73" customWidth="1"/>
    <col min="2015" max="2015" width="9.625" style="73" customWidth="1"/>
    <col min="2016" max="2016" width="26" style="73" customWidth="1"/>
    <col min="2017" max="2261" width="9" style="73"/>
    <col min="2262" max="2262" width="6.625" style="73" customWidth="1"/>
    <col min="2263" max="2263" width="9.625" style="73" customWidth="1"/>
    <col min="2264" max="2264" width="13.375" style="73" customWidth="1"/>
    <col min="2265" max="2265" width="27.5" style="73" customWidth="1"/>
    <col min="2266" max="2266" width="16.625" style="73" customWidth="1"/>
    <col min="2267" max="2267" width="17.625" style="73" customWidth="1"/>
    <col min="2268" max="2268" width="7.75" style="73" customWidth="1"/>
    <col min="2269" max="2269" width="6.75" style="73" customWidth="1"/>
    <col min="2270" max="2270" width="15.625" style="73" customWidth="1"/>
    <col min="2271" max="2271" width="9.625" style="73" customWidth="1"/>
    <col min="2272" max="2272" width="26" style="73" customWidth="1"/>
    <col min="2273" max="2517" width="9" style="73"/>
    <col min="2518" max="2518" width="6.625" style="73" customWidth="1"/>
    <col min="2519" max="2519" width="9.625" style="73" customWidth="1"/>
    <col min="2520" max="2520" width="13.375" style="73" customWidth="1"/>
    <col min="2521" max="2521" width="27.5" style="73" customWidth="1"/>
    <col min="2522" max="2522" width="16.625" style="73" customWidth="1"/>
    <col min="2523" max="2523" width="17.625" style="73" customWidth="1"/>
    <col min="2524" max="2524" width="7.75" style="73" customWidth="1"/>
    <col min="2525" max="2525" width="6.75" style="73" customWidth="1"/>
    <col min="2526" max="2526" width="15.625" style="73" customWidth="1"/>
    <col min="2527" max="2527" width="9.625" style="73" customWidth="1"/>
    <col min="2528" max="2528" width="26" style="73" customWidth="1"/>
    <col min="2529" max="2773" width="9" style="73"/>
    <col min="2774" max="2774" width="6.625" style="73" customWidth="1"/>
    <col min="2775" max="2775" width="9.625" style="73" customWidth="1"/>
    <col min="2776" max="2776" width="13.375" style="73" customWidth="1"/>
    <col min="2777" max="2777" width="27.5" style="73" customWidth="1"/>
    <col min="2778" max="2778" width="16.625" style="73" customWidth="1"/>
    <col min="2779" max="2779" width="17.625" style="73" customWidth="1"/>
    <col min="2780" max="2780" width="7.75" style="73" customWidth="1"/>
    <col min="2781" max="2781" width="6.75" style="73" customWidth="1"/>
    <col min="2782" max="2782" width="15.625" style="73" customWidth="1"/>
    <col min="2783" max="2783" width="9.625" style="73" customWidth="1"/>
    <col min="2784" max="2784" width="26" style="73" customWidth="1"/>
    <col min="2785" max="3029" width="9" style="73"/>
    <col min="3030" max="3030" width="6.625" style="73" customWidth="1"/>
    <col min="3031" max="3031" width="9.625" style="73" customWidth="1"/>
    <col min="3032" max="3032" width="13.375" style="73" customWidth="1"/>
    <col min="3033" max="3033" width="27.5" style="73" customWidth="1"/>
    <col min="3034" max="3034" width="16.625" style="73" customWidth="1"/>
    <col min="3035" max="3035" width="17.625" style="73" customWidth="1"/>
    <col min="3036" max="3036" width="7.75" style="73" customWidth="1"/>
    <col min="3037" max="3037" width="6.75" style="73" customWidth="1"/>
    <col min="3038" max="3038" width="15.625" style="73" customWidth="1"/>
    <col min="3039" max="3039" width="9.625" style="73" customWidth="1"/>
    <col min="3040" max="3040" width="26" style="73" customWidth="1"/>
    <col min="3041" max="3285" width="9" style="73"/>
    <col min="3286" max="3286" width="6.625" style="73" customWidth="1"/>
    <col min="3287" max="3287" width="9.625" style="73" customWidth="1"/>
    <col min="3288" max="3288" width="13.375" style="73" customWidth="1"/>
    <col min="3289" max="3289" width="27.5" style="73" customWidth="1"/>
    <col min="3290" max="3290" width="16.625" style="73" customWidth="1"/>
    <col min="3291" max="3291" width="17.625" style="73" customWidth="1"/>
    <col min="3292" max="3292" width="7.75" style="73" customWidth="1"/>
    <col min="3293" max="3293" width="6.75" style="73" customWidth="1"/>
    <col min="3294" max="3294" width="15.625" style="73" customWidth="1"/>
    <col min="3295" max="3295" width="9.625" style="73" customWidth="1"/>
    <col min="3296" max="3296" width="26" style="73" customWidth="1"/>
    <col min="3297" max="3541" width="9" style="73"/>
    <col min="3542" max="3542" width="6.625" style="73" customWidth="1"/>
    <col min="3543" max="3543" width="9.625" style="73" customWidth="1"/>
    <col min="3544" max="3544" width="13.375" style="73" customWidth="1"/>
    <col min="3545" max="3545" width="27.5" style="73" customWidth="1"/>
    <col min="3546" max="3546" width="16.625" style="73" customWidth="1"/>
    <col min="3547" max="3547" width="17.625" style="73" customWidth="1"/>
    <col min="3548" max="3548" width="7.75" style="73" customWidth="1"/>
    <col min="3549" max="3549" width="6.75" style="73" customWidth="1"/>
    <col min="3550" max="3550" width="15.625" style="73" customWidth="1"/>
    <col min="3551" max="3551" width="9.625" style="73" customWidth="1"/>
    <col min="3552" max="3552" width="26" style="73" customWidth="1"/>
    <col min="3553" max="3797" width="9" style="73"/>
    <col min="3798" max="3798" width="6.625" style="73" customWidth="1"/>
    <col min="3799" max="3799" width="9.625" style="73" customWidth="1"/>
    <col min="3800" max="3800" width="13.375" style="73" customWidth="1"/>
    <col min="3801" max="3801" width="27.5" style="73" customWidth="1"/>
    <col min="3802" max="3802" width="16.625" style="73" customWidth="1"/>
    <col min="3803" max="3803" width="17.625" style="73" customWidth="1"/>
    <col min="3804" max="3804" width="7.75" style="73" customWidth="1"/>
    <col min="3805" max="3805" width="6.75" style="73" customWidth="1"/>
    <col min="3806" max="3806" width="15.625" style="73" customWidth="1"/>
    <col min="3807" max="3807" width="9.625" style="73" customWidth="1"/>
    <col min="3808" max="3808" width="26" style="73" customWidth="1"/>
    <col min="3809" max="4053" width="9" style="73"/>
    <col min="4054" max="4054" width="6.625" style="73" customWidth="1"/>
    <col min="4055" max="4055" width="9.625" style="73" customWidth="1"/>
    <col min="4056" max="4056" width="13.375" style="73" customWidth="1"/>
    <col min="4057" max="4057" width="27.5" style="73" customWidth="1"/>
    <col min="4058" max="4058" width="16.625" style="73" customWidth="1"/>
    <col min="4059" max="4059" width="17.625" style="73" customWidth="1"/>
    <col min="4060" max="4060" width="7.75" style="73" customWidth="1"/>
    <col min="4061" max="4061" width="6.75" style="73" customWidth="1"/>
    <col min="4062" max="4062" width="15.625" style="73" customWidth="1"/>
    <col min="4063" max="4063" width="9.625" style="73" customWidth="1"/>
    <col min="4064" max="4064" width="26" style="73" customWidth="1"/>
    <col min="4065" max="4309" width="9" style="73"/>
    <col min="4310" max="4310" width="6.625" style="73" customWidth="1"/>
    <col min="4311" max="4311" width="9.625" style="73" customWidth="1"/>
    <col min="4312" max="4312" width="13.375" style="73" customWidth="1"/>
    <col min="4313" max="4313" width="27.5" style="73" customWidth="1"/>
    <col min="4314" max="4314" width="16.625" style="73" customWidth="1"/>
    <col min="4315" max="4315" width="17.625" style="73" customWidth="1"/>
    <col min="4316" max="4316" width="7.75" style="73" customWidth="1"/>
    <col min="4317" max="4317" width="6.75" style="73" customWidth="1"/>
    <col min="4318" max="4318" width="15.625" style="73" customWidth="1"/>
    <col min="4319" max="4319" width="9.625" style="73" customWidth="1"/>
    <col min="4320" max="4320" width="26" style="73" customWidth="1"/>
    <col min="4321" max="4565" width="9" style="73"/>
    <col min="4566" max="4566" width="6.625" style="73" customWidth="1"/>
    <col min="4567" max="4567" width="9.625" style="73" customWidth="1"/>
    <col min="4568" max="4568" width="13.375" style="73" customWidth="1"/>
    <col min="4569" max="4569" width="27.5" style="73" customWidth="1"/>
    <col min="4570" max="4570" width="16.625" style="73" customWidth="1"/>
    <col min="4571" max="4571" width="17.625" style="73" customWidth="1"/>
    <col min="4572" max="4572" width="7.75" style="73" customWidth="1"/>
    <col min="4573" max="4573" width="6.75" style="73" customWidth="1"/>
    <col min="4574" max="4574" width="15.625" style="73" customWidth="1"/>
    <col min="4575" max="4575" width="9.625" style="73" customWidth="1"/>
    <col min="4576" max="4576" width="26" style="73" customWidth="1"/>
    <col min="4577" max="4821" width="9" style="73"/>
    <col min="4822" max="4822" width="6.625" style="73" customWidth="1"/>
    <col min="4823" max="4823" width="9.625" style="73" customWidth="1"/>
    <col min="4824" max="4824" width="13.375" style="73" customWidth="1"/>
    <col min="4825" max="4825" width="27.5" style="73" customWidth="1"/>
    <col min="4826" max="4826" width="16.625" style="73" customWidth="1"/>
    <col min="4827" max="4827" width="17.625" style="73" customWidth="1"/>
    <col min="4828" max="4828" width="7.75" style="73" customWidth="1"/>
    <col min="4829" max="4829" width="6.75" style="73" customWidth="1"/>
    <col min="4830" max="4830" width="15.625" style="73" customWidth="1"/>
    <col min="4831" max="4831" width="9.625" style="73" customWidth="1"/>
    <col min="4832" max="4832" width="26" style="73" customWidth="1"/>
    <col min="4833" max="5077" width="9" style="73"/>
    <col min="5078" max="5078" width="6.625" style="73" customWidth="1"/>
    <col min="5079" max="5079" width="9.625" style="73" customWidth="1"/>
    <col min="5080" max="5080" width="13.375" style="73" customWidth="1"/>
    <col min="5081" max="5081" width="27.5" style="73" customWidth="1"/>
    <col min="5082" max="5082" width="16.625" style="73" customWidth="1"/>
    <col min="5083" max="5083" width="17.625" style="73" customWidth="1"/>
    <col min="5084" max="5084" width="7.75" style="73" customWidth="1"/>
    <col min="5085" max="5085" width="6.75" style="73" customWidth="1"/>
    <col min="5086" max="5086" width="15.625" style="73" customWidth="1"/>
    <col min="5087" max="5087" width="9.625" style="73" customWidth="1"/>
    <col min="5088" max="5088" width="26" style="73" customWidth="1"/>
    <col min="5089" max="5333" width="9" style="73"/>
    <col min="5334" max="5334" width="6.625" style="73" customWidth="1"/>
    <col min="5335" max="5335" width="9.625" style="73" customWidth="1"/>
    <col min="5336" max="5336" width="13.375" style="73" customWidth="1"/>
    <col min="5337" max="5337" width="27.5" style="73" customWidth="1"/>
    <col min="5338" max="5338" width="16.625" style="73" customWidth="1"/>
    <col min="5339" max="5339" width="17.625" style="73" customWidth="1"/>
    <col min="5340" max="5340" width="7.75" style="73" customWidth="1"/>
    <col min="5341" max="5341" width="6.75" style="73" customWidth="1"/>
    <col min="5342" max="5342" width="15.625" style="73" customWidth="1"/>
    <col min="5343" max="5343" width="9.625" style="73" customWidth="1"/>
    <col min="5344" max="5344" width="26" style="73" customWidth="1"/>
    <col min="5345" max="5589" width="9" style="73"/>
    <col min="5590" max="5590" width="6.625" style="73" customWidth="1"/>
    <col min="5591" max="5591" width="9.625" style="73" customWidth="1"/>
    <col min="5592" max="5592" width="13.375" style="73" customWidth="1"/>
    <col min="5593" max="5593" width="27.5" style="73" customWidth="1"/>
    <col min="5594" max="5594" width="16.625" style="73" customWidth="1"/>
    <col min="5595" max="5595" width="17.625" style="73" customWidth="1"/>
    <col min="5596" max="5596" width="7.75" style="73" customWidth="1"/>
    <col min="5597" max="5597" width="6.75" style="73" customWidth="1"/>
    <col min="5598" max="5598" width="15.625" style="73" customWidth="1"/>
    <col min="5599" max="5599" width="9.625" style="73" customWidth="1"/>
    <col min="5600" max="5600" width="26" style="73" customWidth="1"/>
    <col min="5601" max="5845" width="9" style="73"/>
    <col min="5846" max="5846" width="6.625" style="73" customWidth="1"/>
    <col min="5847" max="5847" width="9.625" style="73" customWidth="1"/>
    <col min="5848" max="5848" width="13.375" style="73" customWidth="1"/>
    <col min="5849" max="5849" width="27.5" style="73" customWidth="1"/>
    <col min="5850" max="5850" width="16.625" style="73" customWidth="1"/>
    <col min="5851" max="5851" width="17.625" style="73" customWidth="1"/>
    <col min="5852" max="5852" width="7.75" style="73" customWidth="1"/>
    <col min="5853" max="5853" width="6.75" style="73" customWidth="1"/>
    <col min="5854" max="5854" width="15.625" style="73" customWidth="1"/>
    <col min="5855" max="5855" width="9.625" style="73" customWidth="1"/>
    <col min="5856" max="5856" width="26" style="73" customWidth="1"/>
    <col min="5857" max="6101" width="9" style="73"/>
    <col min="6102" max="6102" width="6.625" style="73" customWidth="1"/>
    <col min="6103" max="6103" width="9.625" style="73" customWidth="1"/>
    <col min="6104" max="6104" width="13.375" style="73" customWidth="1"/>
    <col min="6105" max="6105" width="27.5" style="73" customWidth="1"/>
    <col min="6106" max="6106" width="16.625" style="73" customWidth="1"/>
    <col min="6107" max="6107" width="17.625" style="73" customWidth="1"/>
    <col min="6108" max="6108" width="7.75" style="73" customWidth="1"/>
    <col min="6109" max="6109" width="6.75" style="73" customWidth="1"/>
    <col min="6110" max="6110" width="15.625" style="73" customWidth="1"/>
    <col min="6111" max="6111" width="9.625" style="73" customWidth="1"/>
    <col min="6112" max="6112" width="26" style="73" customWidth="1"/>
    <col min="6113" max="6357" width="9" style="73"/>
    <col min="6358" max="6358" width="6.625" style="73" customWidth="1"/>
    <col min="6359" max="6359" width="9.625" style="73" customWidth="1"/>
    <col min="6360" max="6360" width="13.375" style="73" customWidth="1"/>
    <col min="6361" max="6361" width="27.5" style="73" customWidth="1"/>
    <col min="6362" max="6362" width="16.625" style="73" customWidth="1"/>
    <col min="6363" max="6363" width="17.625" style="73" customWidth="1"/>
    <col min="6364" max="6364" width="7.75" style="73" customWidth="1"/>
    <col min="6365" max="6365" width="6.75" style="73" customWidth="1"/>
    <col min="6366" max="6366" width="15.625" style="73" customWidth="1"/>
    <col min="6367" max="6367" width="9.625" style="73" customWidth="1"/>
    <col min="6368" max="6368" width="26" style="73" customWidth="1"/>
    <col min="6369" max="6613" width="9" style="73"/>
    <col min="6614" max="6614" width="6.625" style="73" customWidth="1"/>
    <col min="6615" max="6615" width="9.625" style="73" customWidth="1"/>
    <col min="6616" max="6616" width="13.375" style="73" customWidth="1"/>
    <col min="6617" max="6617" width="27.5" style="73" customWidth="1"/>
    <col min="6618" max="6618" width="16.625" style="73" customWidth="1"/>
    <col min="6619" max="6619" width="17.625" style="73" customWidth="1"/>
    <col min="6620" max="6620" width="7.75" style="73" customWidth="1"/>
    <col min="6621" max="6621" width="6.75" style="73" customWidth="1"/>
    <col min="6622" max="6622" width="15.625" style="73" customWidth="1"/>
    <col min="6623" max="6623" width="9.625" style="73" customWidth="1"/>
    <col min="6624" max="6624" width="26" style="73" customWidth="1"/>
    <col min="6625" max="6869" width="9" style="73"/>
    <col min="6870" max="6870" width="6.625" style="73" customWidth="1"/>
    <col min="6871" max="6871" width="9.625" style="73" customWidth="1"/>
    <col min="6872" max="6872" width="13.375" style="73" customWidth="1"/>
    <col min="6873" max="6873" width="27.5" style="73" customWidth="1"/>
    <col min="6874" max="6874" width="16.625" style="73" customWidth="1"/>
    <col min="6875" max="6875" width="17.625" style="73" customWidth="1"/>
    <col min="6876" max="6876" width="7.75" style="73" customWidth="1"/>
    <col min="6877" max="6877" width="6.75" style="73" customWidth="1"/>
    <col min="6878" max="6878" width="15.625" style="73" customWidth="1"/>
    <col min="6879" max="6879" width="9.625" style="73" customWidth="1"/>
    <col min="6880" max="6880" width="26" style="73" customWidth="1"/>
    <col min="6881" max="7125" width="9" style="73"/>
    <col min="7126" max="7126" width="6.625" style="73" customWidth="1"/>
    <col min="7127" max="7127" width="9.625" style="73" customWidth="1"/>
    <col min="7128" max="7128" width="13.375" style="73" customWidth="1"/>
    <col min="7129" max="7129" width="27.5" style="73" customWidth="1"/>
    <col min="7130" max="7130" width="16.625" style="73" customWidth="1"/>
    <col min="7131" max="7131" width="17.625" style="73" customWidth="1"/>
    <col min="7132" max="7132" width="7.75" style="73" customWidth="1"/>
    <col min="7133" max="7133" width="6.75" style="73" customWidth="1"/>
    <col min="7134" max="7134" width="15.625" style="73" customWidth="1"/>
    <col min="7135" max="7135" width="9.625" style="73" customWidth="1"/>
    <col min="7136" max="7136" width="26" style="73" customWidth="1"/>
    <col min="7137" max="7381" width="9" style="73"/>
    <col min="7382" max="7382" width="6.625" style="73" customWidth="1"/>
    <col min="7383" max="7383" width="9.625" style="73" customWidth="1"/>
    <col min="7384" max="7384" width="13.375" style="73" customWidth="1"/>
    <col min="7385" max="7385" width="27.5" style="73" customWidth="1"/>
    <col min="7386" max="7386" width="16.625" style="73" customWidth="1"/>
    <col min="7387" max="7387" width="17.625" style="73" customWidth="1"/>
    <col min="7388" max="7388" width="7.75" style="73" customWidth="1"/>
    <col min="7389" max="7389" width="6.75" style="73" customWidth="1"/>
    <col min="7390" max="7390" width="15.625" style="73" customWidth="1"/>
    <col min="7391" max="7391" width="9.625" style="73" customWidth="1"/>
    <col min="7392" max="7392" width="26" style="73" customWidth="1"/>
    <col min="7393" max="7637" width="9" style="73"/>
    <col min="7638" max="7638" width="6.625" style="73" customWidth="1"/>
    <col min="7639" max="7639" width="9.625" style="73" customWidth="1"/>
    <col min="7640" max="7640" width="13.375" style="73" customWidth="1"/>
    <col min="7641" max="7641" width="27.5" style="73" customWidth="1"/>
    <col min="7642" max="7642" width="16.625" style="73" customWidth="1"/>
    <col min="7643" max="7643" width="17.625" style="73" customWidth="1"/>
    <col min="7644" max="7644" width="7.75" style="73" customWidth="1"/>
    <col min="7645" max="7645" width="6.75" style="73" customWidth="1"/>
    <col min="7646" max="7646" width="15.625" style="73" customWidth="1"/>
    <col min="7647" max="7647" width="9.625" style="73" customWidth="1"/>
    <col min="7648" max="7648" width="26" style="73" customWidth="1"/>
    <col min="7649" max="7893" width="9" style="73"/>
    <col min="7894" max="7894" width="6.625" style="73" customWidth="1"/>
    <col min="7895" max="7895" width="9.625" style="73" customWidth="1"/>
    <col min="7896" max="7896" width="13.375" style="73" customWidth="1"/>
    <col min="7897" max="7897" width="27.5" style="73" customWidth="1"/>
    <col min="7898" max="7898" width="16.625" style="73" customWidth="1"/>
    <col min="7899" max="7899" width="17.625" style="73" customWidth="1"/>
    <col min="7900" max="7900" width="7.75" style="73" customWidth="1"/>
    <col min="7901" max="7901" width="6.75" style="73" customWidth="1"/>
    <col min="7902" max="7902" width="15.625" style="73" customWidth="1"/>
    <col min="7903" max="7903" width="9.625" style="73" customWidth="1"/>
    <col min="7904" max="7904" width="26" style="73" customWidth="1"/>
    <col min="7905" max="8149" width="9" style="73"/>
    <col min="8150" max="8150" width="6.625" style="73" customWidth="1"/>
    <col min="8151" max="8151" width="9.625" style="73" customWidth="1"/>
    <col min="8152" max="8152" width="13.375" style="73" customWidth="1"/>
    <col min="8153" max="8153" width="27.5" style="73" customWidth="1"/>
    <col min="8154" max="8154" width="16.625" style="73" customWidth="1"/>
    <col min="8155" max="8155" width="17.625" style="73" customWidth="1"/>
    <col min="8156" max="8156" width="7.75" style="73" customWidth="1"/>
    <col min="8157" max="8157" width="6.75" style="73" customWidth="1"/>
    <col min="8158" max="8158" width="15.625" style="73" customWidth="1"/>
    <col min="8159" max="8159" width="9.625" style="73" customWidth="1"/>
    <col min="8160" max="8160" width="26" style="73" customWidth="1"/>
    <col min="8161" max="8405" width="9" style="73"/>
    <col min="8406" max="8406" width="6.625" style="73" customWidth="1"/>
    <col min="8407" max="8407" width="9.625" style="73" customWidth="1"/>
    <col min="8408" max="8408" width="13.375" style="73" customWidth="1"/>
    <col min="8409" max="8409" width="27.5" style="73" customWidth="1"/>
    <col min="8410" max="8410" width="16.625" style="73" customWidth="1"/>
    <col min="8411" max="8411" width="17.625" style="73" customWidth="1"/>
    <col min="8412" max="8412" width="7.75" style="73" customWidth="1"/>
    <col min="8413" max="8413" width="6.75" style="73" customWidth="1"/>
    <col min="8414" max="8414" width="15.625" style="73" customWidth="1"/>
    <col min="8415" max="8415" width="9.625" style="73" customWidth="1"/>
    <col min="8416" max="8416" width="26" style="73" customWidth="1"/>
    <col min="8417" max="8661" width="9" style="73"/>
    <col min="8662" max="8662" width="6.625" style="73" customWidth="1"/>
    <col min="8663" max="8663" width="9.625" style="73" customWidth="1"/>
    <col min="8664" max="8664" width="13.375" style="73" customWidth="1"/>
    <col min="8665" max="8665" width="27.5" style="73" customWidth="1"/>
    <col min="8666" max="8666" width="16.625" style="73" customWidth="1"/>
    <col min="8667" max="8667" width="17.625" style="73" customWidth="1"/>
    <col min="8668" max="8668" width="7.75" style="73" customWidth="1"/>
    <col min="8669" max="8669" width="6.75" style="73" customWidth="1"/>
    <col min="8670" max="8670" width="15.625" style="73" customWidth="1"/>
    <col min="8671" max="8671" width="9.625" style="73" customWidth="1"/>
    <col min="8672" max="8672" width="26" style="73" customWidth="1"/>
    <col min="8673" max="8917" width="9" style="73"/>
    <col min="8918" max="8918" width="6.625" style="73" customWidth="1"/>
    <col min="8919" max="8919" width="9.625" style="73" customWidth="1"/>
    <col min="8920" max="8920" width="13.375" style="73" customWidth="1"/>
    <col min="8921" max="8921" width="27.5" style="73" customWidth="1"/>
    <col min="8922" max="8922" width="16.625" style="73" customWidth="1"/>
    <col min="8923" max="8923" width="17.625" style="73" customWidth="1"/>
    <col min="8924" max="8924" width="7.75" style="73" customWidth="1"/>
    <col min="8925" max="8925" width="6.75" style="73" customWidth="1"/>
    <col min="8926" max="8926" width="15.625" style="73" customWidth="1"/>
    <col min="8927" max="8927" width="9.625" style="73" customWidth="1"/>
    <col min="8928" max="8928" width="26" style="73" customWidth="1"/>
    <col min="8929" max="9173" width="9" style="73"/>
    <col min="9174" max="9174" width="6.625" style="73" customWidth="1"/>
    <col min="9175" max="9175" width="9.625" style="73" customWidth="1"/>
    <col min="9176" max="9176" width="13.375" style="73" customWidth="1"/>
    <col min="9177" max="9177" width="27.5" style="73" customWidth="1"/>
    <col min="9178" max="9178" width="16.625" style="73" customWidth="1"/>
    <col min="9179" max="9179" width="17.625" style="73" customWidth="1"/>
    <col min="9180" max="9180" width="7.75" style="73" customWidth="1"/>
    <col min="9181" max="9181" width="6.75" style="73" customWidth="1"/>
    <col min="9182" max="9182" width="15.625" style="73" customWidth="1"/>
    <col min="9183" max="9183" width="9.625" style="73" customWidth="1"/>
    <col min="9184" max="9184" width="26" style="73" customWidth="1"/>
    <col min="9185" max="9429" width="9" style="73"/>
    <col min="9430" max="9430" width="6.625" style="73" customWidth="1"/>
    <col min="9431" max="9431" width="9.625" style="73" customWidth="1"/>
    <col min="9432" max="9432" width="13.375" style="73" customWidth="1"/>
    <col min="9433" max="9433" width="27.5" style="73" customWidth="1"/>
    <col min="9434" max="9434" width="16.625" style="73" customWidth="1"/>
    <col min="9435" max="9435" width="17.625" style="73" customWidth="1"/>
    <col min="9436" max="9436" width="7.75" style="73" customWidth="1"/>
    <col min="9437" max="9437" width="6.75" style="73" customWidth="1"/>
    <col min="9438" max="9438" width="15.625" style="73" customWidth="1"/>
    <col min="9439" max="9439" width="9.625" style="73" customWidth="1"/>
    <col min="9440" max="9440" width="26" style="73" customWidth="1"/>
    <col min="9441" max="9685" width="9" style="73"/>
    <col min="9686" max="9686" width="6.625" style="73" customWidth="1"/>
    <col min="9687" max="9687" width="9.625" style="73" customWidth="1"/>
    <col min="9688" max="9688" width="13.375" style="73" customWidth="1"/>
    <col min="9689" max="9689" width="27.5" style="73" customWidth="1"/>
    <col min="9690" max="9690" width="16.625" style="73" customWidth="1"/>
    <col min="9691" max="9691" width="17.625" style="73" customWidth="1"/>
    <col min="9692" max="9692" width="7.75" style="73" customWidth="1"/>
    <col min="9693" max="9693" width="6.75" style="73" customWidth="1"/>
    <col min="9694" max="9694" width="15.625" style="73" customWidth="1"/>
    <col min="9695" max="9695" width="9.625" style="73" customWidth="1"/>
    <col min="9696" max="9696" width="26" style="73" customWidth="1"/>
    <col min="9697" max="9941" width="9" style="73"/>
    <col min="9942" max="9942" width="6.625" style="73" customWidth="1"/>
    <col min="9943" max="9943" width="9.625" style="73" customWidth="1"/>
    <col min="9944" max="9944" width="13.375" style="73" customWidth="1"/>
    <col min="9945" max="9945" width="27.5" style="73" customWidth="1"/>
    <col min="9946" max="9946" width="16.625" style="73" customWidth="1"/>
    <col min="9947" max="9947" width="17.625" style="73" customWidth="1"/>
    <col min="9948" max="9948" width="7.75" style="73" customWidth="1"/>
    <col min="9949" max="9949" width="6.75" style="73" customWidth="1"/>
    <col min="9950" max="9950" width="15.625" style="73" customWidth="1"/>
    <col min="9951" max="9951" width="9.625" style="73" customWidth="1"/>
    <col min="9952" max="9952" width="26" style="73" customWidth="1"/>
    <col min="9953" max="10197" width="9" style="73"/>
    <col min="10198" max="10198" width="6.625" style="73" customWidth="1"/>
    <col min="10199" max="10199" width="9.625" style="73" customWidth="1"/>
    <col min="10200" max="10200" width="13.375" style="73" customWidth="1"/>
    <col min="10201" max="10201" width="27.5" style="73" customWidth="1"/>
    <col min="10202" max="10202" width="16.625" style="73" customWidth="1"/>
    <col min="10203" max="10203" width="17.625" style="73" customWidth="1"/>
    <col min="10204" max="10204" width="7.75" style="73" customWidth="1"/>
    <col min="10205" max="10205" width="6.75" style="73" customWidth="1"/>
    <col min="10206" max="10206" width="15.625" style="73" customWidth="1"/>
    <col min="10207" max="10207" width="9.625" style="73" customWidth="1"/>
    <col min="10208" max="10208" width="26" style="73" customWidth="1"/>
    <col min="10209" max="10453" width="9" style="73"/>
    <col min="10454" max="10454" width="6.625" style="73" customWidth="1"/>
    <col min="10455" max="10455" width="9.625" style="73" customWidth="1"/>
    <col min="10456" max="10456" width="13.375" style="73" customWidth="1"/>
    <col min="10457" max="10457" width="27.5" style="73" customWidth="1"/>
    <col min="10458" max="10458" width="16.625" style="73" customWidth="1"/>
    <col min="10459" max="10459" width="17.625" style="73" customWidth="1"/>
    <col min="10460" max="10460" width="7.75" style="73" customWidth="1"/>
    <col min="10461" max="10461" width="6.75" style="73" customWidth="1"/>
    <col min="10462" max="10462" width="15.625" style="73" customWidth="1"/>
    <col min="10463" max="10463" width="9.625" style="73" customWidth="1"/>
    <col min="10464" max="10464" width="26" style="73" customWidth="1"/>
    <col min="10465" max="10709" width="9" style="73"/>
    <col min="10710" max="10710" width="6.625" style="73" customWidth="1"/>
    <col min="10711" max="10711" width="9.625" style="73" customWidth="1"/>
    <col min="10712" max="10712" width="13.375" style="73" customWidth="1"/>
    <col min="10713" max="10713" width="27.5" style="73" customWidth="1"/>
    <col min="10714" max="10714" width="16.625" style="73" customWidth="1"/>
    <col min="10715" max="10715" width="17.625" style="73" customWidth="1"/>
    <col min="10716" max="10716" width="7.75" style="73" customWidth="1"/>
    <col min="10717" max="10717" width="6.75" style="73" customWidth="1"/>
    <col min="10718" max="10718" width="15.625" style="73" customWidth="1"/>
    <col min="10719" max="10719" width="9.625" style="73" customWidth="1"/>
    <col min="10720" max="10720" width="26" style="73" customWidth="1"/>
    <col min="10721" max="10965" width="9" style="73"/>
    <col min="10966" max="10966" width="6.625" style="73" customWidth="1"/>
    <col min="10967" max="10967" width="9.625" style="73" customWidth="1"/>
    <col min="10968" max="10968" width="13.375" style="73" customWidth="1"/>
    <col min="10969" max="10969" width="27.5" style="73" customWidth="1"/>
    <col min="10970" max="10970" width="16.625" style="73" customWidth="1"/>
    <col min="10971" max="10971" width="17.625" style="73" customWidth="1"/>
    <col min="10972" max="10972" width="7.75" style="73" customWidth="1"/>
    <col min="10973" max="10973" width="6.75" style="73" customWidth="1"/>
    <col min="10974" max="10974" width="15.625" style="73" customWidth="1"/>
    <col min="10975" max="10975" width="9.625" style="73" customWidth="1"/>
    <col min="10976" max="10976" width="26" style="73" customWidth="1"/>
    <col min="10977" max="11221" width="9" style="73"/>
    <col min="11222" max="11222" width="6.625" style="73" customWidth="1"/>
    <col min="11223" max="11223" width="9.625" style="73" customWidth="1"/>
    <col min="11224" max="11224" width="13.375" style="73" customWidth="1"/>
    <col min="11225" max="11225" width="27.5" style="73" customWidth="1"/>
    <col min="11226" max="11226" width="16.625" style="73" customWidth="1"/>
    <col min="11227" max="11227" width="17.625" style="73" customWidth="1"/>
    <col min="11228" max="11228" width="7.75" style="73" customWidth="1"/>
    <col min="11229" max="11229" width="6.75" style="73" customWidth="1"/>
    <col min="11230" max="11230" width="15.625" style="73" customWidth="1"/>
    <col min="11231" max="11231" width="9.625" style="73" customWidth="1"/>
    <col min="11232" max="11232" width="26" style="73" customWidth="1"/>
    <col min="11233" max="11477" width="9" style="73"/>
    <col min="11478" max="11478" width="6.625" style="73" customWidth="1"/>
    <col min="11479" max="11479" width="9.625" style="73" customWidth="1"/>
    <col min="11480" max="11480" width="13.375" style="73" customWidth="1"/>
    <col min="11481" max="11481" width="27.5" style="73" customWidth="1"/>
    <col min="11482" max="11482" width="16.625" style="73" customWidth="1"/>
    <col min="11483" max="11483" width="17.625" style="73" customWidth="1"/>
    <col min="11484" max="11484" width="7.75" style="73" customWidth="1"/>
    <col min="11485" max="11485" width="6.75" style="73" customWidth="1"/>
    <col min="11486" max="11486" width="15.625" style="73" customWidth="1"/>
    <col min="11487" max="11487" width="9.625" style="73" customWidth="1"/>
    <col min="11488" max="11488" width="26" style="73" customWidth="1"/>
    <col min="11489" max="11733" width="9" style="73"/>
    <col min="11734" max="11734" width="6.625" style="73" customWidth="1"/>
    <col min="11735" max="11735" width="9.625" style="73" customWidth="1"/>
    <col min="11736" max="11736" width="13.375" style="73" customWidth="1"/>
    <col min="11737" max="11737" width="27.5" style="73" customWidth="1"/>
    <col min="11738" max="11738" width="16.625" style="73" customWidth="1"/>
    <col min="11739" max="11739" width="17.625" style="73" customWidth="1"/>
    <col min="11740" max="11740" width="7.75" style="73" customWidth="1"/>
    <col min="11741" max="11741" width="6.75" style="73" customWidth="1"/>
    <col min="11742" max="11742" width="15.625" style="73" customWidth="1"/>
    <col min="11743" max="11743" width="9.625" style="73" customWidth="1"/>
    <col min="11744" max="11744" width="26" style="73" customWidth="1"/>
    <col min="11745" max="11989" width="9" style="73"/>
    <col min="11990" max="11990" width="6.625" style="73" customWidth="1"/>
    <col min="11991" max="11991" width="9.625" style="73" customWidth="1"/>
    <col min="11992" max="11992" width="13.375" style="73" customWidth="1"/>
    <col min="11993" max="11993" width="27.5" style="73" customWidth="1"/>
    <col min="11994" max="11994" width="16.625" style="73" customWidth="1"/>
    <col min="11995" max="11995" width="17.625" style="73" customWidth="1"/>
    <col min="11996" max="11996" width="7.75" style="73" customWidth="1"/>
    <col min="11997" max="11997" width="6.75" style="73" customWidth="1"/>
    <col min="11998" max="11998" width="15.625" style="73" customWidth="1"/>
    <col min="11999" max="11999" width="9.625" style="73" customWidth="1"/>
    <col min="12000" max="12000" width="26" style="73" customWidth="1"/>
    <col min="12001" max="12245" width="9" style="73"/>
    <col min="12246" max="12246" width="6.625" style="73" customWidth="1"/>
    <col min="12247" max="12247" width="9.625" style="73" customWidth="1"/>
    <col min="12248" max="12248" width="13.375" style="73" customWidth="1"/>
    <col min="12249" max="12249" width="27.5" style="73" customWidth="1"/>
    <col min="12250" max="12250" width="16.625" style="73" customWidth="1"/>
    <col min="12251" max="12251" width="17.625" style="73" customWidth="1"/>
    <col min="12252" max="12252" width="7.75" style="73" customWidth="1"/>
    <col min="12253" max="12253" width="6.75" style="73" customWidth="1"/>
    <col min="12254" max="12254" width="15.625" style="73" customWidth="1"/>
    <col min="12255" max="12255" width="9.625" style="73" customWidth="1"/>
    <col min="12256" max="12256" width="26" style="73" customWidth="1"/>
    <col min="12257" max="12501" width="9" style="73"/>
    <col min="12502" max="12502" width="6.625" style="73" customWidth="1"/>
    <col min="12503" max="12503" width="9.625" style="73" customWidth="1"/>
    <col min="12504" max="12504" width="13.375" style="73" customWidth="1"/>
    <col min="12505" max="12505" width="27.5" style="73" customWidth="1"/>
    <col min="12506" max="12506" width="16.625" style="73" customWidth="1"/>
    <col min="12507" max="12507" width="17.625" style="73" customWidth="1"/>
    <col min="12508" max="12508" width="7.75" style="73" customWidth="1"/>
    <col min="12509" max="12509" width="6.75" style="73" customWidth="1"/>
    <col min="12510" max="12510" width="15.625" style="73" customWidth="1"/>
    <col min="12511" max="12511" width="9.625" style="73" customWidth="1"/>
    <col min="12512" max="12512" width="26" style="73" customWidth="1"/>
    <col min="12513" max="12757" width="9" style="73"/>
    <col min="12758" max="12758" width="6.625" style="73" customWidth="1"/>
    <col min="12759" max="12759" width="9.625" style="73" customWidth="1"/>
    <col min="12760" max="12760" width="13.375" style="73" customWidth="1"/>
    <col min="12761" max="12761" width="27.5" style="73" customWidth="1"/>
    <col min="12762" max="12762" width="16.625" style="73" customWidth="1"/>
    <col min="12763" max="12763" width="17.625" style="73" customWidth="1"/>
    <col min="12764" max="12764" width="7.75" style="73" customWidth="1"/>
    <col min="12765" max="12765" width="6.75" style="73" customWidth="1"/>
    <col min="12766" max="12766" width="15.625" style="73" customWidth="1"/>
    <col min="12767" max="12767" width="9.625" style="73" customWidth="1"/>
    <col min="12768" max="12768" width="26" style="73" customWidth="1"/>
    <col min="12769" max="13013" width="9" style="73"/>
    <col min="13014" max="13014" width="6.625" style="73" customWidth="1"/>
    <col min="13015" max="13015" width="9.625" style="73" customWidth="1"/>
    <col min="13016" max="13016" width="13.375" style="73" customWidth="1"/>
    <col min="13017" max="13017" width="27.5" style="73" customWidth="1"/>
    <col min="13018" max="13018" width="16.625" style="73" customWidth="1"/>
    <col min="13019" max="13019" width="17.625" style="73" customWidth="1"/>
    <col min="13020" max="13020" width="7.75" style="73" customWidth="1"/>
    <col min="13021" max="13021" width="6.75" style="73" customWidth="1"/>
    <col min="13022" max="13022" width="15.625" style="73" customWidth="1"/>
    <col min="13023" max="13023" width="9.625" style="73" customWidth="1"/>
    <col min="13024" max="13024" width="26" style="73" customWidth="1"/>
    <col min="13025" max="13269" width="9" style="73"/>
    <col min="13270" max="13270" width="6.625" style="73" customWidth="1"/>
    <col min="13271" max="13271" width="9.625" style="73" customWidth="1"/>
    <col min="13272" max="13272" width="13.375" style="73" customWidth="1"/>
    <col min="13273" max="13273" width="27.5" style="73" customWidth="1"/>
    <col min="13274" max="13274" width="16.625" style="73" customWidth="1"/>
    <col min="13275" max="13275" width="17.625" style="73" customWidth="1"/>
    <col min="13276" max="13276" width="7.75" style="73" customWidth="1"/>
    <col min="13277" max="13277" width="6.75" style="73" customWidth="1"/>
    <col min="13278" max="13278" width="15.625" style="73" customWidth="1"/>
    <col min="13279" max="13279" width="9.625" style="73" customWidth="1"/>
    <col min="13280" max="13280" width="26" style="73" customWidth="1"/>
    <col min="13281" max="13525" width="9" style="73"/>
    <col min="13526" max="13526" width="6.625" style="73" customWidth="1"/>
    <col min="13527" max="13527" width="9.625" style="73" customWidth="1"/>
    <col min="13528" max="13528" width="13.375" style="73" customWidth="1"/>
    <col min="13529" max="13529" width="27.5" style="73" customWidth="1"/>
    <col min="13530" max="13530" width="16.625" style="73" customWidth="1"/>
    <col min="13531" max="13531" width="17.625" style="73" customWidth="1"/>
    <col min="13532" max="13532" width="7.75" style="73" customWidth="1"/>
    <col min="13533" max="13533" width="6.75" style="73" customWidth="1"/>
    <col min="13534" max="13534" width="15.625" style="73" customWidth="1"/>
    <col min="13535" max="13535" width="9.625" style="73" customWidth="1"/>
    <col min="13536" max="13536" width="26" style="73" customWidth="1"/>
    <col min="13537" max="13781" width="9" style="73"/>
    <col min="13782" max="13782" width="6.625" style="73" customWidth="1"/>
    <col min="13783" max="13783" width="9.625" style="73" customWidth="1"/>
    <col min="13784" max="13784" width="13.375" style="73" customWidth="1"/>
    <col min="13785" max="13785" width="27.5" style="73" customWidth="1"/>
    <col min="13786" max="13786" width="16.625" style="73" customWidth="1"/>
    <col min="13787" max="13787" width="17.625" style="73" customWidth="1"/>
    <col min="13788" max="13788" width="7.75" style="73" customWidth="1"/>
    <col min="13789" max="13789" width="6.75" style="73" customWidth="1"/>
    <col min="13790" max="13790" width="15.625" style="73" customWidth="1"/>
    <col min="13791" max="13791" width="9.625" style="73" customWidth="1"/>
    <col min="13792" max="13792" width="26" style="73" customWidth="1"/>
    <col min="13793" max="14037" width="9" style="73"/>
    <col min="14038" max="14038" width="6.625" style="73" customWidth="1"/>
    <col min="14039" max="14039" width="9.625" style="73" customWidth="1"/>
    <col min="14040" max="14040" width="13.375" style="73" customWidth="1"/>
    <col min="14041" max="14041" width="27.5" style="73" customWidth="1"/>
    <col min="14042" max="14042" width="16.625" style="73" customWidth="1"/>
    <col min="14043" max="14043" width="17.625" style="73" customWidth="1"/>
    <col min="14044" max="14044" width="7.75" style="73" customWidth="1"/>
    <col min="14045" max="14045" width="6.75" style="73" customWidth="1"/>
    <col min="14046" max="14046" width="15.625" style="73" customWidth="1"/>
    <col min="14047" max="14047" width="9.625" style="73" customWidth="1"/>
    <col min="14048" max="14048" width="26" style="73" customWidth="1"/>
    <col min="14049" max="14293" width="9" style="73"/>
    <col min="14294" max="14294" width="6.625" style="73" customWidth="1"/>
    <col min="14295" max="14295" width="9.625" style="73" customWidth="1"/>
    <col min="14296" max="14296" width="13.375" style="73" customWidth="1"/>
    <col min="14297" max="14297" width="27.5" style="73" customWidth="1"/>
    <col min="14298" max="14298" width="16.625" style="73" customWidth="1"/>
    <col min="14299" max="14299" width="17.625" style="73" customWidth="1"/>
    <col min="14300" max="14300" width="7.75" style="73" customWidth="1"/>
    <col min="14301" max="14301" width="6.75" style="73" customWidth="1"/>
    <col min="14302" max="14302" width="15.625" style="73" customWidth="1"/>
    <col min="14303" max="14303" width="9.625" style="73" customWidth="1"/>
    <col min="14304" max="14304" width="26" style="73" customWidth="1"/>
    <col min="14305" max="14549" width="9" style="73"/>
    <col min="14550" max="14550" width="6.625" style="73" customWidth="1"/>
    <col min="14551" max="14551" width="9.625" style="73" customWidth="1"/>
    <col min="14552" max="14552" width="13.375" style="73" customWidth="1"/>
    <col min="14553" max="14553" width="27.5" style="73" customWidth="1"/>
    <col min="14554" max="14554" width="16.625" style="73" customWidth="1"/>
    <col min="14555" max="14555" width="17.625" style="73" customWidth="1"/>
    <col min="14556" max="14556" width="7.75" style="73" customWidth="1"/>
    <col min="14557" max="14557" width="6.75" style="73" customWidth="1"/>
    <col min="14558" max="14558" width="15.625" style="73" customWidth="1"/>
    <col min="14559" max="14559" width="9.625" style="73" customWidth="1"/>
    <col min="14560" max="14560" width="26" style="73" customWidth="1"/>
    <col min="14561" max="14805" width="9" style="73"/>
    <col min="14806" max="14806" width="6.625" style="73" customWidth="1"/>
    <col min="14807" max="14807" width="9.625" style="73" customWidth="1"/>
    <col min="14808" max="14808" width="13.375" style="73" customWidth="1"/>
    <col min="14809" max="14809" width="27.5" style="73" customWidth="1"/>
    <col min="14810" max="14810" width="16.625" style="73" customWidth="1"/>
    <col min="14811" max="14811" width="17.625" style="73" customWidth="1"/>
    <col min="14812" max="14812" width="7.75" style="73" customWidth="1"/>
    <col min="14813" max="14813" width="6.75" style="73" customWidth="1"/>
    <col min="14814" max="14814" width="15.625" style="73" customWidth="1"/>
    <col min="14815" max="14815" width="9.625" style="73" customWidth="1"/>
    <col min="14816" max="14816" width="26" style="73" customWidth="1"/>
    <col min="14817" max="15061" width="9" style="73"/>
    <col min="15062" max="15062" width="6.625" style="73" customWidth="1"/>
    <col min="15063" max="15063" width="9.625" style="73" customWidth="1"/>
    <col min="15064" max="15064" width="13.375" style="73" customWidth="1"/>
    <col min="15065" max="15065" width="27.5" style="73" customWidth="1"/>
    <col min="15066" max="15066" width="16.625" style="73" customWidth="1"/>
    <col min="15067" max="15067" width="17.625" style="73" customWidth="1"/>
    <col min="15068" max="15068" width="7.75" style="73" customWidth="1"/>
    <col min="15069" max="15069" width="6.75" style="73" customWidth="1"/>
    <col min="15070" max="15070" width="15.625" style="73" customWidth="1"/>
    <col min="15071" max="15071" width="9.625" style="73" customWidth="1"/>
    <col min="15072" max="15072" width="26" style="73" customWidth="1"/>
    <col min="15073" max="15317" width="9" style="73"/>
    <col min="15318" max="15318" width="6.625" style="73" customWidth="1"/>
    <col min="15319" max="15319" width="9.625" style="73" customWidth="1"/>
    <col min="15320" max="15320" width="13.375" style="73" customWidth="1"/>
    <col min="15321" max="15321" width="27.5" style="73" customWidth="1"/>
    <col min="15322" max="15322" width="16.625" style="73" customWidth="1"/>
    <col min="15323" max="15323" width="17.625" style="73" customWidth="1"/>
    <col min="15324" max="15324" width="7.75" style="73" customWidth="1"/>
    <col min="15325" max="15325" width="6.75" style="73" customWidth="1"/>
    <col min="15326" max="15326" width="15.625" style="73" customWidth="1"/>
    <col min="15327" max="15327" width="9.625" style="73" customWidth="1"/>
    <col min="15328" max="15328" width="26" style="73" customWidth="1"/>
    <col min="15329" max="15573" width="9" style="73"/>
    <col min="15574" max="15574" width="6.625" style="73" customWidth="1"/>
    <col min="15575" max="15575" width="9.625" style="73" customWidth="1"/>
    <col min="15576" max="15576" width="13.375" style="73" customWidth="1"/>
    <col min="15577" max="15577" width="27.5" style="73" customWidth="1"/>
    <col min="15578" max="15578" width="16.625" style="73" customWidth="1"/>
    <col min="15579" max="15579" width="17.625" style="73" customWidth="1"/>
    <col min="15580" max="15580" width="7.75" style="73" customWidth="1"/>
    <col min="15581" max="15581" width="6.75" style="73" customWidth="1"/>
    <col min="15582" max="15582" width="15.625" style="73" customWidth="1"/>
    <col min="15583" max="15583" width="9.625" style="73" customWidth="1"/>
    <col min="15584" max="15584" width="26" style="73" customWidth="1"/>
    <col min="15585" max="15829" width="9" style="73"/>
    <col min="15830" max="15830" width="6.625" style="73" customWidth="1"/>
    <col min="15831" max="15831" width="9.625" style="73" customWidth="1"/>
    <col min="15832" max="15832" width="13.375" style="73" customWidth="1"/>
    <col min="15833" max="15833" width="27.5" style="73" customWidth="1"/>
    <col min="15834" max="15834" width="16.625" style="73" customWidth="1"/>
    <col min="15835" max="15835" width="17.625" style="73" customWidth="1"/>
    <col min="15836" max="15836" width="7.75" style="73" customWidth="1"/>
    <col min="15837" max="15837" width="6.75" style="73" customWidth="1"/>
    <col min="15838" max="15838" width="15.625" style="73" customWidth="1"/>
    <col min="15839" max="15839" width="9.625" style="73" customWidth="1"/>
    <col min="15840" max="15840" width="26" style="73" customWidth="1"/>
    <col min="15841" max="16085" width="9" style="73"/>
    <col min="16086" max="16086" width="6.625" style="73" customWidth="1"/>
    <col min="16087" max="16087" width="9.625" style="73" customWidth="1"/>
    <col min="16088" max="16088" width="13.375" style="73" customWidth="1"/>
    <col min="16089" max="16089" width="27.5" style="73" customWidth="1"/>
    <col min="16090" max="16090" width="16.625" style="73" customWidth="1"/>
    <col min="16091" max="16091" width="17.625" style="73" customWidth="1"/>
    <col min="16092" max="16092" width="7.75" style="73" customWidth="1"/>
    <col min="16093" max="16093" width="6.75" style="73" customWidth="1"/>
    <col min="16094" max="16094" width="15.625" style="73" customWidth="1"/>
    <col min="16095" max="16095" width="9.625" style="73" customWidth="1"/>
    <col min="16096" max="16096" width="26" style="73" customWidth="1"/>
    <col min="16097" max="16384" width="9" style="73"/>
  </cols>
  <sheetData>
    <row r="1" ht="24.75" customHeight="1" spans="1:1">
      <c r="A1" s="75" t="s">
        <v>0</v>
      </c>
    </row>
    <row r="2" ht="35.25" customHeight="1" spans="1:12">
      <c r="A2" s="5" t="s">
        <v>1</v>
      </c>
      <c r="B2" s="6"/>
      <c r="C2" s="6"/>
      <c r="D2" s="6"/>
      <c r="E2" s="6"/>
      <c r="F2" s="6"/>
      <c r="G2" s="6"/>
      <c r="H2" s="6"/>
      <c r="I2" s="6"/>
      <c r="J2" s="6"/>
      <c r="K2" s="6"/>
      <c r="L2" s="3"/>
    </row>
    <row r="3" ht="18" customHeight="1" spans="1:12">
      <c r="A3" s="7" t="s">
        <v>2</v>
      </c>
      <c r="B3" s="7"/>
      <c r="C3" s="7"/>
      <c r="D3" s="7"/>
      <c r="E3" s="7"/>
      <c r="F3" s="7"/>
      <c r="G3" s="7"/>
      <c r="H3" s="7"/>
      <c r="I3" s="7"/>
      <c r="J3" s="7"/>
      <c r="K3" s="7"/>
      <c r="L3" s="3"/>
    </row>
    <row r="4" s="71" customFormat="1" ht="24" customHeight="1" spans="1:12">
      <c r="A4" s="8" t="s">
        <v>3</v>
      </c>
      <c r="B4" s="8"/>
      <c r="C4" s="8"/>
      <c r="D4" s="8"/>
      <c r="E4" s="8"/>
      <c r="F4" s="8"/>
      <c r="G4" s="9"/>
      <c r="H4" s="8"/>
      <c r="I4" s="8" t="s">
        <v>4</v>
      </c>
      <c r="J4" s="8"/>
      <c r="K4" s="8"/>
      <c r="L4" s="97"/>
    </row>
    <row r="5" ht="18.95" customHeight="1" spans="1:12">
      <c r="A5" s="14" t="s">
        <v>5</v>
      </c>
      <c r="B5" s="14"/>
      <c r="C5" s="14"/>
      <c r="D5" s="10" t="s">
        <v>6</v>
      </c>
      <c r="E5" s="11"/>
      <c r="F5" s="11"/>
      <c r="G5" s="11"/>
      <c r="H5" s="11"/>
      <c r="I5" s="11"/>
      <c r="J5" s="11"/>
      <c r="K5" s="12"/>
      <c r="L5" s="3"/>
    </row>
    <row r="6" ht="18.95" customHeight="1" spans="1:12">
      <c r="A6" s="10" t="s">
        <v>7</v>
      </c>
      <c r="B6" s="11"/>
      <c r="C6" s="12"/>
      <c r="D6" s="27" t="s">
        <v>8</v>
      </c>
      <c r="E6" s="12"/>
      <c r="F6" s="14" t="s">
        <v>9</v>
      </c>
      <c r="G6" s="10"/>
      <c r="H6" s="11"/>
      <c r="I6" s="11"/>
      <c r="J6" s="11"/>
      <c r="K6" s="12"/>
      <c r="L6" s="3"/>
    </row>
    <row r="7" ht="30" customHeight="1" spans="1:12">
      <c r="A7" s="33" t="s">
        <v>10</v>
      </c>
      <c r="B7" s="33"/>
      <c r="C7" s="33"/>
      <c r="D7" s="76" t="s">
        <v>11</v>
      </c>
      <c r="E7" s="14" t="s">
        <v>12</v>
      </c>
      <c r="F7" s="14" t="s">
        <v>13</v>
      </c>
      <c r="G7" s="10" t="s">
        <v>14</v>
      </c>
      <c r="H7" s="12"/>
      <c r="I7" s="33" t="s">
        <v>15</v>
      </c>
      <c r="J7" s="33" t="s">
        <v>16</v>
      </c>
      <c r="K7" s="14" t="s">
        <v>17</v>
      </c>
      <c r="L7" s="3"/>
    </row>
    <row r="8" ht="18.95" customHeight="1" spans="1:12">
      <c r="A8" s="33"/>
      <c r="B8" s="33"/>
      <c r="C8" s="33"/>
      <c r="D8" s="76" t="s">
        <v>18</v>
      </c>
      <c r="E8" s="25">
        <v>0</v>
      </c>
      <c r="F8" s="13">
        <v>20000</v>
      </c>
      <c r="G8" s="27">
        <v>20000</v>
      </c>
      <c r="H8" s="77"/>
      <c r="I8" s="26">
        <v>10</v>
      </c>
      <c r="J8" s="58">
        <f>G8/F8</f>
        <v>1</v>
      </c>
      <c r="K8" s="98">
        <f>I8*J8</f>
        <v>10</v>
      </c>
      <c r="L8" s="3"/>
    </row>
    <row r="9" ht="18.95" customHeight="1" spans="1:12">
      <c r="A9" s="33"/>
      <c r="B9" s="33"/>
      <c r="C9" s="33"/>
      <c r="D9" s="78" t="s">
        <v>19</v>
      </c>
      <c r="E9" s="13">
        <v>0</v>
      </c>
      <c r="F9" s="13">
        <v>20000</v>
      </c>
      <c r="G9" s="10">
        <v>20000</v>
      </c>
      <c r="H9" s="12"/>
      <c r="I9" s="14" t="s">
        <v>20</v>
      </c>
      <c r="J9" s="14" t="s">
        <v>20</v>
      </c>
      <c r="K9" s="33" t="s">
        <v>20</v>
      </c>
      <c r="L9" s="3"/>
    </row>
    <row r="10" ht="18.95" customHeight="1" spans="1:12">
      <c r="A10" s="33"/>
      <c r="B10" s="33"/>
      <c r="C10" s="33"/>
      <c r="D10" s="14" t="s">
        <v>21</v>
      </c>
      <c r="E10" s="13">
        <v>0</v>
      </c>
      <c r="F10" s="25">
        <v>0</v>
      </c>
      <c r="G10" s="10"/>
      <c r="H10" s="12"/>
      <c r="I10" s="14" t="s">
        <v>20</v>
      </c>
      <c r="J10" s="14" t="s">
        <v>20</v>
      </c>
      <c r="K10" s="33" t="s">
        <v>20</v>
      </c>
      <c r="L10" s="3"/>
    </row>
    <row r="11" ht="18.95" customHeight="1" spans="1:12">
      <c r="A11" s="33"/>
      <c r="B11" s="33"/>
      <c r="C11" s="33"/>
      <c r="D11" s="14" t="s">
        <v>22</v>
      </c>
      <c r="E11" s="13">
        <v>0</v>
      </c>
      <c r="F11" s="13">
        <v>20000</v>
      </c>
      <c r="G11" s="10">
        <v>20000</v>
      </c>
      <c r="H11" s="12"/>
      <c r="I11" s="14" t="s">
        <v>20</v>
      </c>
      <c r="J11" s="14" t="s">
        <v>20</v>
      </c>
      <c r="K11" s="33" t="s">
        <v>20</v>
      </c>
      <c r="L11" s="3"/>
    </row>
    <row r="12" ht="18.95" customHeight="1" spans="1:12">
      <c r="A12" s="33"/>
      <c r="B12" s="33"/>
      <c r="C12" s="33"/>
      <c r="D12" s="79" t="s">
        <v>23</v>
      </c>
      <c r="E12" s="13"/>
      <c r="F12" s="13"/>
      <c r="G12" s="10"/>
      <c r="H12" s="12"/>
      <c r="I12" s="14" t="s">
        <v>20</v>
      </c>
      <c r="J12" s="14" t="s">
        <v>20</v>
      </c>
      <c r="K12" s="33" t="s">
        <v>20</v>
      </c>
      <c r="L12" s="3"/>
    </row>
    <row r="13" ht="18.95" customHeight="1" spans="1:12">
      <c r="A13" s="80" t="s">
        <v>24</v>
      </c>
      <c r="B13" s="33" t="s">
        <v>25</v>
      </c>
      <c r="C13" s="33"/>
      <c r="D13" s="33"/>
      <c r="E13" s="33"/>
      <c r="F13" s="14" t="s">
        <v>26</v>
      </c>
      <c r="G13" s="14"/>
      <c r="H13" s="14"/>
      <c r="I13" s="14"/>
      <c r="J13" s="14"/>
      <c r="K13" s="14"/>
      <c r="L13" s="3"/>
    </row>
    <row r="14" ht="93.75" customHeight="1" spans="1:12">
      <c r="A14" s="80"/>
      <c r="B14" s="81" t="s">
        <v>27</v>
      </c>
      <c r="C14" s="81"/>
      <c r="D14" s="81"/>
      <c r="E14" s="81"/>
      <c r="F14" s="82" t="s">
        <v>28</v>
      </c>
      <c r="G14" s="82"/>
      <c r="H14" s="82"/>
      <c r="I14" s="82"/>
      <c r="J14" s="82"/>
      <c r="K14" s="82"/>
      <c r="L14" s="3"/>
    </row>
    <row r="15" ht="29.25" customHeight="1" spans="1:12">
      <c r="A15" s="83" t="s">
        <v>29</v>
      </c>
      <c r="B15" s="33" t="s">
        <v>30</v>
      </c>
      <c r="C15" s="14" t="s">
        <v>31</v>
      </c>
      <c r="D15" s="14" t="s">
        <v>32</v>
      </c>
      <c r="E15" s="14" t="s">
        <v>33</v>
      </c>
      <c r="F15" s="33" t="s">
        <v>34</v>
      </c>
      <c r="G15" s="14" t="s">
        <v>15</v>
      </c>
      <c r="H15" s="14" t="s">
        <v>17</v>
      </c>
      <c r="I15" s="19" t="s">
        <v>35</v>
      </c>
      <c r="J15" s="61"/>
      <c r="K15" s="20"/>
      <c r="L15" s="3"/>
    </row>
    <row r="16" ht="18.95" customHeight="1" spans="1:12">
      <c r="A16" s="84"/>
      <c r="B16" s="40" t="s">
        <v>36</v>
      </c>
      <c r="C16" s="40" t="s">
        <v>37</v>
      </c>
      <c r="D16" s="85" t="s">
        <v>38</v>
      </c>
      <c r="E16" s="14" t="s">
        <v>39</v>
      </c>
      <c r="F16" s="14" t="s">
        <v>39</v>
      </c>
      <c r="G16" s="14">
        <v>3</v>
      </c>
      <c r="H16" s="14">
        <v>3</v>
      </c>
      <c r="I16" s="10"/>
      <c r="J16" s="11"/>
      <c r="K16" s="12"/>
      <c r="L16" s="3"/>
    </row>
    <row r="17" ht="18.95" customHeight="1" spans="1:12">
      <c r="A17" s="84"/>
      <c r="B17" s="40"/>
      <c r="C17" s="40"/>
      <c r="D17" s="85" t="s">
        <v>40</v>
      </c>
      <c r="E17" s="14" t="s">
        <v>41</v>
      </c>
      <c r="F17" s="14" t="s">
        <v>41</v>
      </c>
      <c r="G17" s="14">
        <v>3</v>
      </c>
      <c r="H17" s="14">
        <v>3</v>
      </c>
      <c r="I17" s="10"/>
      <c r="J17" s="11"/>
      <c r="K17" s="12"/>
      <c r="L17" s="3"/>
    </row>
    <row r="18" ht="18.95" customHeight="1" spans="1:12">
      <c r="A18" s="84"/>
      <c r="B18" s="40"/>
      <c r="C18" s="40"/>
      <c r="D18" s="85" t="s">
        <v>42</v>
      </c>
      <c r="E18" s="14" t="s">
        <v>43</v>
      </c>
      <c r="F18" s="14" t="s">
        <v>43</v>
      </c>
      <c r="G18" s="14">
        <v>3</v>
      </c>
      <c r="H18" s="14">
        <v>3</v>
      </c>
      <c r="I18" s="10"/>
      <c r="J18" s="11"/>
      <c r="K18" s="12"/>
      <c r="L18" s="3"/>
    </row>
    <row r="19" ht="18.95" customHeight="1" spans="1:12">
      <c r="A19" s="84"/>
      <c r="B19" s="40"/>
      <c r="C19" s="40"/>
      <c r="D19" s="85" t="s">
        <v>44</v>
      </c>
      <c r="E19" s="14" t="s">
        <v>45</v>
      </c>
      <c r="F19" s="14" t="s">
        <v>45</v>
      </c>
      <c r="G19" s="14">
        <v>3</v>
      </c>
      <c r="H19" s="14">
        <v>3</v>
      </c>
      <c r="I19" s="10"/>
      <c r="J19" s="11"/>
      <c r="K19" s="12"/>
      <c r="L19" s="3"/>
    </row>
    <row r="20" ht="18.95" customHeight="1" spans="1:12">
      <c r="A20" s="84"/>
      <c r="B20" s="40"/>
      <c r="C20" s="40"/>
      <c r="D20" s="85" t="s">
        <v>46</v>
      </c>
      <c r="E20" s="14" t="s">
        <v>47</v>
      </c>
      <c r="F20" s="14" t="s">
        <v>47</v>
      </c>
      <c r="G20" s="14">
        <v>3</v>
      </c>
      <c r="H20" s="14">
        <v>3</v>
      </c>
      <c r="I20" s="10"/>
      <c r="J20" s="11"/>
      <c r="K20" s="12"/>
      <c r="L20" s="3"/>
    </row>
    <row r="21" ht="18.95" customHeight="1" spans="1:12">
      <c r="A21" s="84"/>
      <c r="B21" s="40"/>
      <c r="C21" s="40" t="s">
        <v>48</v>
      </c>
      <c r="D21" s="86" t="s">
        <v>49</v>
      </c>
      <c r="E21" s="14" t="s">
        <v>50</v>
      </c>
      <c r="F21" s="87">
        <v>1</v>
      </c>
      <c r="G21" s="14">
        <v>4</v>
      </c>
      <c r="H21" s="14">
        <v>4</v>
      </c>
      <c r="I21" s="10"/>
      <c r="J21" s="11"/>
      <c r="K21" s="12"/>
      <c r="L21" s="3"/>
    </row>
    <row r="22" ht="18.95" customHeight="1" spans="1:12">
      <c r="A22" s="84"/>
      <c r="B22" s="40"/>
      <c r="C22" s="40"/>
      <c r="D22" s="86" t="s">
        <v>51</v>
      </c>
      <c r="E22" s="14" t="s">
        <v>52</v>
      </c>
      <c r="F22" s="14" t="s">
        <v>52</v>
      </c>
      <c r="G22" s="14">
        <v>3</v>
      </c>
      <c r="H22" s="14">
        <v>3</v>
      </c>
      <c r="I22" s="10"/>
      <c r="J22" s="11"/>
      <c r="K22" s="12"/>
      <c r="L22" s="3"/>
    </row>
    <row r="23" ht="18.95" customHeight="1" spans="1:12">
      <c r="A23" s="84"/>
      <c r="B23" s="40"/>
      <c r="C23" s="40"/>
      <c r="D23" s="86" t="s">
        <v>53</v>
      </c>
      <c r="E23" s="14" t="s">
        <v>54</v>
      </c>
      <c r="F23" s="87">
        <v>0.85</v>
      </c>
      <c r="G23" s="14">
        <v>3</v>
      </c>
      <c r="H23" s="14">
        <v>3</v>
      </c>
      <c r="I23" s="10"/>
      <c r="J23" s="11"/>
      <c r="K23" s="12"/>
      <c r="L23" s="3"/>
    </row>
    <row r="24" ht="18.95" customHeight="1" spans="1:12">
      <c r="A24" s="84"/>
      <c r="B24" s="40"/>
      <c r="C24" s="40" t="s">
        <v>55</v>
      </c>
      <c r="D24" s="86" t="s">
        <v>56</v>
      </c>
      <c r="E24" s="76" t="s">
        <v>57</v>
      </c>
      <c r="F24" s="76" t="s">
        <v>57</v>
      </c>
      <c r="G24" s="14">
        <v>5</v>
      </c>
      <c r="H24" s="14">
        <v>5</v>
      </c>
      <c r="I24" s="10"/>
      <c r="J24" s="11"/>
      <c r="K24" s="12"/>
      <c r="L24" s="3"/>
    </row>
    <row r="25" ht="18.95" customHeight="1" spans="1:12">
      <c r="A25" s="84"/>
      <c r="B25" s="40"/>
      <c r="C25" s="40"/>
      <c r="D25" s="86" t="s">
        <v>58</v>
      </c>
      <c r="E25" s="14" t="s">
        <v>59</v>
      </c>
      <c r="F25" s="14" t="s">
        <v>60</v>
      </c>
      <c r="G25" s="14">
        <v>5</v>
      </c>
      <c r="H25" s="14">
        <v>5</v>
      </c>
      <c r="I25" s="10"/>
      <c r="J25" s="11"/>
      <c r="K25" s="12"/>
      <c r="L25" s="3"/>
    </row>
    <row r="26" ht="18.95" customHeight="1" spans="1:12">
      <c r="A26" s="84"/>
      <c r="B26" s="40"/>
      <c r="C26" s="88" t="s">
        <v>61</v>
      </c>
      <c r="D26" s="86" t="s">
        <v>62</v>
      </c>
      <c r="E26" s="14" t="s">
        <v>63</v>
      </c>
      <c r="F26" s="14" t="s">
        <v>63</v>
      </c>
      <c r="G26" s="14">
        <v>2</v>
      </c>
      <c r="H26" s="14">
        <v>2</v>
      </c>
      <c r="I26" s="10"/>
      <c r="J26" s="11"/>
      <c r="K26" s="12"/>
      <c r="L26" s="3"/>
    </row>
    <row r="27" ht="18.95" customHeight="1" spans="1:12">
      <c r="A27" s="84"/>
      <c r="B27" s="40"/>
      <c r="C27" s="89"/>
      <c r="D27" s="86" t="s">
        <v>64</v>
      </c>
      <c r="E27" s="14" t="s">
        <v>52</v>
      </c>
      <c r="F27" s="14" t="s">
        <v>52</v>
      </c>
      <c r="G27" s="14">
        <v>1</v>
      </c>
      <c r="H27" s="14">
        <v>1</v>
      </c>
      <c r="I27" s="10"/>
      <c r="J27" s="11"/>
      <c r="K27" s="12"/>
      <c r="L27" s="3"/>
    </row>
    <row r="28" ht="18.95" customHeight="1" spans="1:12">
      <c r="A28" s="84"/>
      <c r="B28" s="40"/>
      <c r="C28" s="89"/>
      <c r="D28" s="86" t="s">
        <v>65</v>
      </c>
      <c r="E28" s="14" t="s">
        <v>66</v>
      </c>
      <c r="F28" s="14" t="s">
        <v>66</v>
      </c>
      <c r="G28" s="14">
        <v>1</v>
      </c>
      <c r="H28" s="14">
        <v>1</v>
      </c>
      <c r="I28" s="10"/>
      <c r="J28" s="11"/>
      <c r="K28" s="12"/>
      <c r="L28" s="3"/>
    </row>
    <row r="29" ht="18.95" customHeight="1" spans="1:12">
      <c r="A29" s="84"/>
      <c r="B29" s="40"/>
      <c r="C29" s="89"/>
      <c r="D29" s="86" t="s">
        <v>67</v>
      </c>
      <c r="E29" s="14" t="s">
        <v>68</v>
      </c>
      <c r="F29" s="14" t="s">
        <v>68</v>
      </c>
      <c r="G29" s="14">
        <v>2</v>
      </c>
      <c r="H29" s="14">
        <v>2</v>
      </c>
      <c r="I29" s="10"/>
      <c r="J29" s="11"/>
      <c r="K29" s="12"/>
      <c r="L29" s="3"/>
    </row>
    <row r="30" ht="18.95" customHeight="1" spans="1:12">
      <c r="A30" s="84"/>
      <c r="B30" s="40"/>
      <c r="C30" s="89"/>
      <c r="D30" s="86" t="s">
        <v>69</v>
      </c>
      <c r="E30" s="14" t="s">
        <v>70</v>
      </c>
      <c r="F30" s="14" t="s">
        <v>70</v>
      </c>
      <c r="G30" s="14">
        <v>2</v>
      </c>
      <c r="H30" s="14">
        <v>2</v>
      </c>
      <c r="I30" s="10"/>
      <c r="J30" s="11"/>
      <c r="K30" s="12"/>
      <c r="L30" s="3"/>
    </row>
    <row r="31" ht="18.95" customHeight="1" spans="1:12">
      <c r="A31" s="84"/>
      <c r="B31" s="40"/>
      <c r="C31" s="89"/>
      <c r="D31" s="86" t="s">
        <v>71</v>
      </c>
      <c r="E31" s="14" t="s">
        <v>72</v>
      </c>
      <c r="F31" s="14" t="s">
        <v>72</v>
      </c>
      <c r="G31" s="14">
        <v>2</v>
      </c>
      <c r="H31" s="14">
        <v>2</v>
      </c>
      <c r="I31" s="10"/>
      <c r="J31" s="11"/>
      <c r="K31" s="12"/>
      <c r="L31" s="3"/>
    </row>
    <row r="32" ht="18.95" customHeight="1" spans="1:12">
      <c r="A32" s="84"/>
      <c r="B32" s="40"/>
      <c r="C32" s="89"/>
      <c r="D32" s="86" t="s">
        <v>73</v>
      </c>
      <c r="E32" s="14" t="s">
        <v>74</v>
      </c>
      <c r="F32" s="14" t="s">
        <v>74</v>
      </c>
      <c r="G32" s="14">
        <v>2</v>
      </c>
      <c r="H32" s="14">
        <v>2</v>
      </c>
      <c r="I32" s="10"/>
      <c r="J32" s="11"/>
      <c r="K32" s="12"/>
      <c r="L32" s="3"/>
    </row>
    <row r="33" ht="18.95" customHeight="1" spans="1:12">
      <c r="A33" s="84"/>
      <c r="B33" s="40"/>
      <c r="C33" s="89"/>
      <c r="D33" s="86" t="s">
        <v>75</v>
      </c>
      <c r="E33" s="14" t="s">
        <v>76</v>
      </c>
      <c r="F33" s="14" t="s">
        <v>76</v>
      </c>
      <c r="G33" s="14">
        <v>2</v>
      </c>
      <c r="H33" s="14">
        <v>2</v>
      </c>
      <c r="I33" s="10"/>
      <c r="J33" s="11"/>
      <c r="K33" s="12"/>
      <c r="L33" s="3"/>
    </row>
    <row r="34" ht="18.95" customHeight="1" spans="1:12">
      <c r="A34" s="84"/>
      <c r="B34" s="40"/>
      <c r="C34" s="89"/>
      <c r="D34" s="86" t="s">
        <v>77</v>
      </c>
      <c r="E34" s="14" t="s">
        <v>68</v>
      </c>
      <c r="F34" s="14" t="s">
        <v>68</v>
      </c>
      <c r="G34" s="14">
        <v>1</v>
      </c>
      <c r="H34" s="14">
        <v>1</v>
      </c>
      <c r="I34" s="10"/>
      <c r="J34" s="11"/>
      <c r="K34" s="12"/>
      <c r="L34" s="3"/>
    </row>
    <row r="35" ht="18.95" customHeight="1" spans="1:12">
      <c r="A35" s="83" t="s">
        <v>29</v>
      </c>
      <c r="B35" s="40" t="s">
        <v>78</v>
      </c>
      <c r="C35" s="40" t="s">
        <v>79</v>
      </c>
      <c r="D35" s="86" t="s">
        <v>80</v>
      </c>
      <c r="E35" s="14" t="s">
        <v>81</v>
      </c>
      <c r="F35" s="14" t="s">
        <v>81</v>
      </c>
      <c r="G35" s="14">
        <v>3</v>
      </c>
      <c r="H35" s="14">
        <v>2</v>
      </c>
      <c r="I35" s="10"/>
      <c r="J35" s="11"/>
      <c r="K35" s="12"/>
      <c r="L35" s="3"/>
    </row>
    <row r="36" ht="18.95" customHeight="1" spans="1:12">
      <c r="A36" s="84"/>
      <c r="B36" s="40"/>
      <c r="C36" s="40"/>
      <c r="D36" s="86" t="s">
        <v>82</v>
      </c>
      <c r="E36" s="14" t="s">
        <v>83</v>
      </c>
      <c r="F36" s="14" t="s">
        <v>84</v>
      </c>
      <c r="G36" s="14">
        <v>4</v>
      </c>
      <c r="H36" s="14">
        <v>4</v>
      </c>
      <c r="I36" s="10"/>
      <c r="J36" s="11"/>
      <c r="K36" s="12"/>
      <c r="L36" s="3"/>
    </row>
    <row r="37" ht="18.95" customHeight="1" spans="1:12">
      <c r="A37" s="84"/>
      <c r="B37" s="40"/>
      <c r="C37" s="40" t="s">
        <v>85</v>
      </c>
      <c r="D37" s="86" t="s">
        <v>86</v>
      </c>
      <c r="E37" s="90" t="s">
        <v>87</v>
      </c>
      <c r="F37" s="90" t="s">
        <v>87</v>
      </c>
      <c r="G37" s="14">
        <v>4</v>
      </c>
      <c r="H37" s="14">
        <v>4</v>
      </c>
      <c r="I37" s="10"/>
      <c r="J37" s="11"/>
      <c r="K37" s="12"/>
      <c r="L37" s="3"/>
    </row>
    <row r="38" ht="18.95" customHeight="1" spans="1:12">
      <c r="A38" s="84"/>
      <c r="B38" s="40"/>
      <c r="C38" s="40"/>
      <c r="D38" s="86" t="s">
        <v>88</v>
      </c>
      <c r="E38" s="90" t="s">
        <v>87</v>
      </c>
      <c r="F38" s="90" t="s">
        <v>87</v>
      </c>
      <c r="G38" s="14">
        <v>4</v>
      </c>
      <c r="H38" s="14">
        <v>3</v>
      </c>
      <c r="I38" s="10"/>
      <c r="J38" s="11"/>
      <c r="K38" s="12"/>
      <c r="L38" s="3"/>
    </row>
    <row r="39" ht="18.95" customHeight="1" spans="1:12">
      <c r="A39" s="84"/>
      <c r="B39" s="40"/>
      <c r="C39" s="40" t="s">
        <v>89</v>
      </c>
      <c r="D39" s="86" t="s">
        <v>90</v>
      </c>
      <c r="E39" s="91" t="s">
        <v>87</v>
      </c>
      <c r="F39" s="91" t="s">
        <v>87</v>
      </c>
      <c r="G39" s="33">
        <v>4</v>
      </c>
      <c r="H39" s="92">
        <v>4</v>
      </c>
      <c r="I39" s="10"/>
      <c r="J39" s="11"/>
      <c r="K39" s="12"/>
      <c r="L39" s="3"/>
    </row>
    <row r="40" ht="18.95" customHeight="1" spans="1:12">
      <c r="A40" s="84"/>
      <c r="B40" s="40"/>
      <c r="C40" s="40"/>
      <c r="D40" s="86" t="s">
        <v>91</v>
      </c>
      <c r="E40" s="93" t="s">
        <v>87</v>
      </c>
      <c r="F40" s="93" t="s">
        <v>87</v>
      </c>
      <c r="G40" s="14">
        <v>4</v>
      </c>
      <c r="H40" s="93">
        <v>4</v>
      </c>
      <c r="I40" s="10"/>
      <c r="J40" s="11"/>
      <c r="K40" s="12"/>
      <c r="L40" s="3"/>
    </row>
    <row r="41" ht="18.95" customHeight="1" spans="1:12">
      <c r="A41" s="84"/>
      <c r="B41" s="40"/>
      <c r="C41" s="40" t="s">
        <v>92</v>
      </c>
      <c r="D41" s="86" t="s">
        <v>93</v>
      </c>
      <c r="E41" s="93" t="s">
        <v>87</v>
      </c>
      <c r="F41" s="93" t="s">
        <v>87</v>
      </c>
      <c r="G41" s="14">
        <v>4</v>
      </c>
      <c r="H41" s="93">
        <v>3</v>
      </c>
      <c r="I41" s="10"/>
      <c r="J41" s="11"/>
      <c r="K41" s="12"/>
      <c r="L41" s="3"/>
    </row>
    <row r="42" ht="18.95" customHeight="1" spans="1:12">
      <c r="A42" s="84"/>
      <c r="B42" s="40"/>
      <c r="C42" s="40"/>
      <c r="D42" s="86" t="s">
        <v>94</v>
      </c>
      <c r="E42" s="93" t="s">
        <v>87</v>
      </c>
      <c r="F42" s="93" t="s">
        <v>87</v>
      </c>
      <c r="G42" s="14">
        <v>3</v>
      </c>
      <c r="H42" s="93">
        <v>2</v>
      </c>
      <c r="I42" s="10"/>
      <c r="J42" s="11"/>
      <c r="K42" s="12"/>
      <c r="L42" s="3"/>
    </row>
    <row r="43" ht="27" spans="1:12">
      <c r="A43" s="84"/>
      <c r="B43" s="88" t="s">
        <v>95</v>
      </c>
      <c r="C43" s="88" t="s">
        <v>96</v>
      </c>
      <c r="D43" s="86" t="s">
        <v>97</v>
      </c>
      <c r="E43" s="14" t="s">
        <v>54</v>
      </c>
      <c r="F43" s="94">
        <v>0.85</v>
      </c>
      <c r="G43" s="14">
        <v>10</v>
      </c>
      <c r="H43" s="95">
        <v>10</v>
      </c>
      <c r="I43" s="10"/>
      <c r="J43" s="11"/>
      <c r="K43" s="12"/>
      <c r="L43" s="3"/>
    </row>
    <row r="44" ht="19.5" customHeight="1" spans="1:12">
      <c r="A44" s="14" t="s">
        <v>98</v>
      </c>
      <c r="B44" s="14"/>
      <c r="C44" s="14"/>
      <c r="D44" s="14"/>
      <c r="E44" s="14"/>
      <c r="F44" s="14"/>
      <c r="G44" s="14">
        <v>100</v>
      </c>
      <c r="H44" s="96">
        <f>SUM(H16:H43)+K8</f>
        <v>96</v>
      </c>
      <c r="I44" s="65" t="s">
        <v>8</v>
      </c>
      <c r="J44" s="66"/>
      <c r="K44" s="67"/>
      <c r="L44" s="3"/>
    </row>
    <row r="45" ht="84.75" customHeight="1" spans="1:12">
      <c r="A45" s="33" t="s">
        <v>99</v>
      </c>
      <c r="B45" s="14" t="s">
        <v>100</v>
      </c>
      <c r="C45" s="14"/>
      <c r="D45" s="14"/>
      <c r="E45" s="14"/>
      <c r="F45" s="14"/>
      <c r="G45" s="14"/>
      <c r="H45" s="14"/>
      <c r="I45" s="68"/>
      <c r="J45" s="68"/>
      <c r="K45" s="68"/>
      <c r="L45" s="3"/>
    </row>
    <row r="46" ht="22.5" customHeight="1" spans="1:12">
      <c r="A46" s="22"/>
      <c r="B46" s="55" t="s">
        <v>101</v>
      </c>
      <c r="C46" s="55"/>
      <c r="D46" s="55"/>
      <c r="E46" s="56"/>
      <c r="F46" s="56"/>
      <c r="G46" s="56"/>
      <c r="H46" s="56"/>
      <c r="I46" s="56"/>
      <c r="J46" s="55"/>
      <c r="K46" s="55"/>
      <c r="L46" s="3"/>
    </row>
    <row r="47" s="72" customFormat="1" ht="43.5" customHeight="1" spans="1:12">
      <c r="A47" s="57" t="s">
        <v>102</v>
      </c>
      <c r="B47" s="57"/>
      <c r="C47" s="57"/>
      <c r="D47" s="57"/>
      <c r="E47" s="57"/>
      <c r="F47" s="57"/>
      <c r="G47" s="22"/>
      <c r="H47" s="57"/>
      <c r="I47" s="57"/>
      <c r="J47" s="57"/>
      <c r="K47" s="57"/>
      <c r="L47" s="99"/>
    </row>
    <row r="48" ht="22.5" customHeight="1" spans="1:12">
      <c r="A48" s="57" t="s">
        <v>103</v>
      </c>
      <c r="B48" s="57"/>
      <c r="C48" s="57"/>
      <c r="D48" s="57"/>
      <c r="E48" s="57"/>
      <c r="F48" s="57"/>
      <c r="G48" s="22"/>
      <c r="H48" s="57"/>
      <c r="I48" s="57"/>
      <c r="J48" s="57"/>
      <c r="K48" s="57"/>
      <c r="L48" s="3"/>
    </row>
    <row r="49" ht="36" customHeight="1" spans="1:12">
      <c r="A49" s="57" t="s">
        <v>104</v>
      </c>
      <c r="B49" s="57"/>
      <c r="C49" s="57"/>
      <c r="D49" s="57"/>
      <c r="E49" s="57"/>
      <c r="F49" s="57"/>
      <c r="G49" s="22"/>
      <c r="H49" s="57"/>
      <c r="I49" s="57"/>
      <c r="J49" s="57"/>
      <c r="K49" s="57"/>
      <c r="L49" s="3"/>
    </row>
    <row r="50" ht="32.25" customHeight="1" spans="1:12">
      <c r="A50" s="57" t="s">
        <v>105</v>
      </c>
      <c r="B50" s="57"/>
      <c r="C50" s="57"/>
      <c r="D50" s="57"/>
      <c r="E50" s="57"/>
      <c r="F50" s="57"/>
      <c r="G50" s="22"/>
      <c r="H50" s="57"/>
      <c r="I50" s="57"/>
      <c r="J50" s="57"/>
      <c r="K50" s="57"/>
      <c r="L50" s="3"/>
    </row>
    <row r="51" hidden="1"/>
  </sheetData>
  <mergeCells count="57">
    <mergeCell ref="A2:K2"/>
    <mergeCell ref="A3:K3"/>
    <mergeCell ref="A4:C4"/>
    <mergeCell ref="E4:G4"/>
    <mergeCell ref="I4:K4"/>
    <mergeCell ref="A5:C5"/>
    <mergeCell ref="D5:K5"/>
    <mergeCell ref="A6:C6"/>
    <mergeCell ref="D6:E6"/>
    <mergeCell ref="G7:H7"/>
    <mergeCell ref="G8:H8"/>
    <mergeCell ref="G9:H9"/>
    <mergeCell ref="G10:H10"/>
    <mergeCell ref="G11:H11"/>
    <mergeCell ref="G12:H12"/>
    <mergeCell ref="B13:E13"/>
    <mergeCell ref="F13:K13"/>
    <mergeCell ref="B14:E14"/>
    <mergeCell ref="F14:K14"/>
    <mergeCell ref="I15:K15"/>
    <mergeCell ref="I16:K16"/>
    <mergeCell ref="I21:K21"/>
    <mergeCell ref="I22:K22"/>
    <mergeCell ref="I23:K23"/>
    <mergeCell ref="I24:K24"/>
    <mergeCell ref="I25:K25"/>
    <mergeCell ref="I35:K35"/>
    <mergeCell ref="I36:K36"/>
    <mergeCell ref="I37:K37"/>
    <mergeCell ref="I38:K38"/>
    <mergeCell ref="I39:K39"/>
    <mergeCell ref="I40:K40"/>
    <mergeCell ref="I41:K41"/>
    <mergeCell ref="I42:K42"/>
    <mergeCell ref="I43:K43"/>
    <mergeCell ref="A44:F44"/>
    <mergeCell ref="B45:K45"/>
    <mergeCell ref="B46:D46"/>
    <mergeCell ref="J46:K46"/>
    <mergeCell ref="A47:K47"/>
    <mergeCell ref="A48:K48"/>
    <mergeCell ref="A49:K49"/>
    <mergeCell ref="A50:K50"/>
    <mergeCell ref="A13:A14"/>
    <mergeCell ref="A15:A34"/>
    <mergeCell ref="A35:A43"/>
    <mergeCell ref="B16:B34"/>
    <mergeCell ref="B35:B42"/>
    <mergeCell ref="C16:C20"/>
    <mergeCell ref="C21:C23"/>
    <mergeCell ref="C24:C25"/>
    <mergeCell ref="C26:C34"/>
    <mergeCell ref="C35:C36"/>
    <mergeCell ref="C37:C38"/>
    <mergeCell ref="C39:C40"/>
    <mergeCell ref="C41:C42"/>
    <mergeCell ref="A7:C12"/>
  </mergeCells>
  <printOptions horizontalCentered="1"/>
  <pageMargins left="0" right="0" top="0.354330708661417" bottom="0.354330708661417" header="0.31496062992126" footer="0.31496062992126"/>
  <pageSetup paperSize="9" scale="65"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0"/>
  <sheetViews>
    <sheetView showGridLines="0" tabSelected="1" topLeftCell="A9" workbookViewId="0">
      <selection activeCell="W11" sqref="W11"/>
    </sheetView>
  </sheetViews>
  <sheetFormatPr defaultColWidth="9" defaultRowHeight="13.5"/>
  <cols>
    <col min="1" max="1" width="7.125" customWidth="1"/>
    <col min="2" max="2" width="11" customWidth="1"/>
    <col min="3" max="3" width="10.375" customWidth="1"/>
    <col min="4" max="4" width="18.5" customWidth="1"/>
    <col min="5" max="5" width="16.75" customWidth="1"/>
    <col min="6" max="6" width="17.5" style="1" customWidth="1"/>
    <col min="7" max="8" width="9.25" customWidth="1"/>
    <col min="9" max="9" width="5.25" customWidth="1"/>
    <col min="10" max="10" width="9.5" customWidth="1"/>
    <col min="11" max="11" width="9.625" customWidth="1"/>
    <col min="12" max="12" width="12.625"/>
  </cols>
  <sheetData>
    <row r="1" ht="16.5" customHeight="1" spans="1:11">
      <c r="A1" s="2" t="s">
        <v>106</v>
      </c>
      <c r="B1" s="3"/>
      <c r="C1" s="3"/>
      <c r="D1" s="3"/>
      <c r="E1" s="3"/>
      <c r="F1" s="4"/>
      <c r="G1" s="3"/>
      <c r="H1" s="3"/>
      <c r="I1" s="3"/>
      <c r="J1" s="3"/>
      <c r="K1" s="3"/>
    </row>
    <row r="2" ht="27" customHeight="1" spans="1:11">
      <c r="A2" s="5" t="s">
        <v>107</v>
      </c>
      <c r="B2" s="6"/>
      <c r="C2" s="6"/>
      <c r="D2" s="6"/>
      <c r="E2" s="6"/>
      <c r="F2" s="6"/>
      <c r="G2" s="6"/>
      <c r="H2" s="6"/>
      <c r="I2" s="6"/>
      <c r="J2" s="6"/>
      <c r="K2" s="6"/>
    </row>
    <row r="3" ht="16.5" customHeight="1" spans="1:11">
      <c r="A3" s="7" t="s">
        <v>2</v>
      </c>
      <c r="B3" s="7"/>
      <c r="C3" s="7"/>
      <c r="D3" s="7"/>
      <c r="E3" s="7"/>
      <c r="F3" s="7"/>
      <c r="G3" s="7"/>
      <c r="H3" s="7"/>
      <c r="I3" s="7"/>
      <c r="J3" s="7"/>
      <c r="K3" s="7"/>
    </row>
    <row r="4" ht="18.75" customHeight="1" spans="1:11">
      <c r="A4" s="8" t="s">
        <v>3</v>
      </c>
      <c r="B4" s="8"/>
      <c r="C4" s="8"/>
      <c r="D4" s="8"/>
      <c r="E4" s="8"/>
      <c r="F4" s="9"/>
      <c r="G4" s="8"/>
      <c r="H4" s="8"/>
      <c r="I4" s="8"/>
      <c r="J4" s="8" t="s">
        <v>4</v>
      </c>
      <c r="K4" s="8"/>
    </row>
    <row r="5" ht="30" customHeight="1" spans="1:11">
      <c r="A5" s="10" t="s">
        <v>108</v>
      </c>
      <c r="B5" s="11"/>
      <c r="C5" s="12"/>
      <c r="D5" s="13" t="s">
        <v>109</v>
      </c>
      <c r="E5" s="13"/>
      <c r="F5" s="14"/>
      <c r="G5" s="13"/>
      <c r="H5" s="13"/>
      <c r="I5" s="13"/>
      <c r="J5" s="13"/>
      <c r="K5" s="13"/>
    </row>
    <row r="6" ht="30" customHeight="1" spans="1:11">
      <c r="A6" s="15" t="s">
        <v>110</v>
      </c>
      <c r="B6" s="16"/>
      <c r="C6" s="17"/>
      <c r="D6" s="18" t="s">
        <v>11</v>
      </c>
      <c r="E6" s="14" t="s">
        <v>12</v>
      </c>
      <c r="F6" s="14" t="s">
        <v>13</v>
      </c>
      <c r="G6" s="19" t="s">
        <v>14</v>
      </c>
      <c r="H6" s="20"/>
      <c r="I6" s="33" t="s">
        <v>15</v>
      </c>
      <c r="J6" s="14" t="s">
        <v>16</v>
      </c>
      <c r="K6" s="14" t="s">
        <v>17</v>
      </c>
    </row>
    <row r="7" ht="18.95" customHeight="1" spans="1:11">
      <c r="A7" s="21"/>
      <c r="B7" s="22"/>
      <c r="C7" s="23"/>
      <c r="D7" s="24" t="s">
        <v>18</v>
      </c>
      <c r="E7" s="25">
        <f>SUM(E8:E10)</f>
        <v>1767.457608</v>
      </c>
      <c r="F7" s="26">
        <f>SUM(F8:F10)</f>
        <v>10949.055008</v>
      </c>
      <c r="G7" s="27">
        <f>SUM(G8:G10)</f>
        <v>7427.157601</v>
      </c>
      <c r="H7" s="28"/>
      <c r="I7" s="26">
        <v>10</v>
      </c>
      <c r="J7" s="58">
        <f>G7/F7</f>
        <v>0.678337773951569</v>
      </c>
      <c r="K7" s="59">
        <f>I7*J7</f>
        <v>6.78337773951569</v>
      </c>
    </row>
    <row r="8" ht="18.95" customHeight="1" spans="1:12">
      <c r="A8" s="21"/>
      <c r="B8" s="22"/>
      <c r="C8" s="23"/>
      <c r="D8" s="24" t="s">
        <v>111</v>
      </c>
      <c r="E8" s="13">
        <v>708.767408</v>
      </c>
      <c r="F8" s="14">
        <v>709.675328</v>
      </c>
      <c r="G8" s="27">
        <v>667.978472</v>
      </c>
      <c r="H8" s="28"/>
      <c r="I8" s="14" t="s">
        <v>20</v>
      </c>
      <c r="J8" s="33" t="s">
        <v>20</v>
      </c>
      <c r="K8" s="33" t="s">
        <v>20</v>
      </c>
      <c r="L8" s="60"/>
    </row>
    <row r="9" ht="18.95" customHeight="1" spans="1:11">
      <c r="A9" s="21"/>
      <c r="B9" s="22"/>
      <c r="C9" s="23"/>
      <c r="D9" s="29" t="s">
        <v>112</v>
      </c>
      <c r="E9" s="13">
        <v>1058.6902</v>
      </c>
      <c r="F9" s="26">
        <v>10239.37968</v>
      </c>
      <c r="G9" s="27">
        <v>6759.179129</v>
      </c>
      <c r="H9" s="28"/>
      <c r="I9" s="14" t="s">
        <v>20</v>
      </c>
      <c r="J9" s="33" t="s">
        <v>20</v>
      </c>
      <c r="K9" s="33" t="s">
        <v>20</v>
      </c>
    </row>
    <row r="10" ht="18.95" customHeight="1" spans="1:11">
      <c r="A10" s="30"/>
      <c r="B10" s="9"/>
      <c r="C10" s="31"/>
      <c r="D10" s="24" t="s">
        <v>113</v>
      </c>
      <c r="E10" s="13"/>
      <c r="F10" s="14"/>
      <c r="G10" s="27" t="s">
        <v>8</v>
      </c>
      <c r="H10" s="28"/>
      <c r="I10" s="14" t="s">
        <v>20</v>
      </c>
      <c r="J10" s="33" t="s">
        <v>20</v>
      </c>
      <c r="K10" s="33" t="s">
        <v>20</v>
      </c>
    </row>
    <row r="11" ht="21.75" customHeight="1" spans="1:11">
      <c r="A11" s="32" t="s">
        <v>24</v>
      </c>
      <c r="B11" s="33" t="s">
        <v>25</v>
      </c>
      <c r="C11" s="33"/>
      <c r="D11" s="33"/>
      <c r="E11" s="33"/>
      <c r="F11" s="10" t="s">
        <v>26</v>
      </c>
      <c r="G11" s="11"/>
      <c r="H11" s="11"/>
      <c r="I11" s="11"/>
      <c r="J11" s="11"/>
      <c r="K11" s="12"/>
    </row>
    <row r="12" ht="267" customHeight="1" spans="1:11">
      <c r="A12" s="34"/>
      <c r="B12" s="35" t="s">
        <v>114</v>
      </c>
      <c r="C12" s="36"/>
      <c r="D12" s="36"/>
      <c r="E12" s="37"/>
      <c r="F12" s="38" t="s">
        <v>115</v>
      </c>
      <c r="G12" s="38"/>
      <c r="H12" s="38"/>
      <c r="I12" s="38"/>
      <c r="J12" s="38"/>
      <c r="K12" s="38"/>
    </row>
    <row r="13" ht="29.25" customHeight="1" spans="1:11">
      <c r="A13" s="39" t="s">
        <v>29</v>
      </c>
      <c r="B13" s="33" t="s">
        <v>30</v>
      </c>
      <c r="C13" s="14" t="s">
        <v>31</v>
      </c>
      <c r="D13" s="14" t="s">
        <v>32</v>
      </c>
      <c r="E13" s="33" t="s">
        <v>33</v>
      </c>
      <c r="F13" s="14" t="s">
        <v>34</v>
      </c>
      <c r="G13" s="10" t="s">
        <v>15</v>
      </c>
      <c r="H13" s="33" t="s">
        <v>17</v>
      </c>
      <c r="I13" s="19" t="s">
        <v>35</v>
      </c>
      <c r="J13" s="61"/>
      <c r="K13" s="20"/>
    </row>
    <row r="14" spans="1:11">
      <c r="A14" s="39"/>
      <c r="B14" s="40" t="s">
        <v>36</v>
      </c>
      <c r="C14" s="40" t="s">
        <v>37</v>
      </c>
      <c r="D14" s="41" t="s">
        <v>116</v>
      </c>
      <c r="E14" s="42" t="s">
        <v>117</v>
      </c>
      <c r="F14" s="42" t="s">
        <v>117</v>
      </c>
      <c r="G14" s="42">
        <v>2</v>
      </c>
      <c r="H14" s="42">
        <v>2</v>
      </c>
      <c r="I14" s="62"/>
      <c r="J14" s="63"/>
      <c r="K14" s="64"/>
    </row>
    <row r="15" spans="1:11">
      <c r="A15" s="39"/>
      <c r="B15" s="40"/>
      <c r="C15" s="40"/>
      <c r="D15" s="41" t="s">
        <v>118</v>
      </c>
      <c r="E15" s="42" t="s">
        <v>119</v>
      </c>
      <c r="F15" s="42" t="s">
        <v>120</v>
      </c>
      <c r="G15" s="42">
        <v>2</v>
      </c>
      <c r="H15" s="42">
        <v>2</v>
      </c>
      <c r="I15" s="62"/>
      <c r="J15" s="63"/>
      <c r="K15" s="64"/>
    </row>
    <row r="16" spans="1:11">
      <c r="A16" s="39"/>
      <c r="B16" s="40"/>
      <c r="C16" s="40"/>
      <c r="D16" s="41" t="s">
        <v>121</v>
      </c>
      <c r="E16" s="42" t="s">
        <v>122</v>
      </c>
      <c r="F16" s="42" t="s">
        <v>122</v>
      </c>
      <c r="G16" s="42">
        <v>2</v>
      </c>
      <c r="H16" s="42">
        <v>2</v>
      </c>
      <c r="I16" s="62"/>
      <c r="J16" s="63"/>
      <c r="K16" s="64"/>
    </row>
    <row r="17" spans="1:11">
      <c r="A17" s="39"/>
      <c r="B17" s="40"/>
      <c r="C17" s="40"/>
      <c r="D17" s="41" t="s">
        <v>123</v>
      </c>
      <c r="E17" s="42" t="s">
        <v>124</v>
      </c>
      <c r="F17" s="42" t="s">
        <v>124</v>
      </c>
      <c r="G17" s="42">
        <v>2</v>
      </c>
      <c r="H17" s="42">
        <v>2</v>
      </c>
      <c r="I17" s="62"/>
      <c r="J17" s="63"/>
      <c r="K17" s="64"/>
    </row>
    <row r="18" ht="22.5" spans="1:11">
      <c r="A18" s="39"/>
      <c r="B18" s="40"/>
      <c r="C18" s="40"/>
      <c r="D18" s="43" t="s">
        <v>125</v>
      </c>
      <c r="E18" s="42" t="s">
        <v>126</v>
      </c>
      <c r="F18" s="42" t="s">
        <v>126</v>
      </c>
      <c r="G18" s="42">
        <v>3</v>
      </c>
      <c r="H18" s="42">
        <v>3</v>
      </c>
      <c r="I18" s="62"/>
      <c r="J18" s="63"/>
      <c r="K18" s="64"/>
    </row>
    <row r="19" ht="22.5" spans="1:11">
      <c r="A19" s="39"/>
      <c r="B19" s="40"/>
      <c r="C19" s="40"/>
      <c r="D19" s="43" t="s">
        <v>127</v>
      </c>
      <c r="E19" s="42" t="s">
        <v>128</v>
      </c>
      <c r="F19" s="42" t="s">
        <v>128</v>
      </c>
      <c r="G19" s="42">
        <v>2</v>
      </c>
      <c r="H19" s="42">
        <v>2</v>
      </c>
      <c r="I19" s="62"/>
      <c r="J19" s="63"/>
      <c r="K19" s="64"/>
    </row>
    <row r="20" spans="1:11">
      <c r="A20" s="39"/>
      <c r="B20" s="40"/>
      <c r="C20" s="40"/>
      <c r="D20" s="41" t="s">
        <v>129</v>
      </c>
      <c r="E20" s="42" t="s">
        <v>130</v>
      </c>
      <c r="F20" s="42" t="s">
        <v>130</v>
      </c>
      <c r="G20" s="42">
        <v>2</v>
      </c>
      <c r="H20" s="42">
        <v>2</v>
      </c>
      <c r="I20" s="62"/>
      <c r="J20" s="63"/>
      <c r="K20" s="64"/>
    </row>
    <row r="21" ht="42" customHeight="1" spans="1:11">
      <c r="A21" s="39"/>
      <c r="B21" s="40"/>
      <c r="C21" s="40" t="s">
        <v>48</v>
      </c>
      <c r="D21" s="43" t="s">
        <v>131</v>
      </c>
      <c r="E21" s="42" t="s">
        <v>132</v>
      </c>
      <c r="F21" s="44">
        <v>0.5371</v>
      </c>
      <c r="G21" s="42">
        <v>3</v>
      </c>
      <c r="H21" s="42">
        <v>2</v>
      </c>
      <c r="I21" s="62" t="s">
        <v>133</v>
      </c>
      <c r="J21" s="63"/>
      <c r="K21" s="64"/>
    </row>
    <row r="22" spans="1:11">
      <c r="A22" s="39"/>
      <c r="B22" s="40"/>
      <c r="C22" s="40"/>
      <c r="D22" s="43" t="s">
        <v>134</v>
      </c>
      <c r="E22" s="42" t="s">
        <v>135</v>
      </c>
      <c r="F22" s="42" t="s">
        <v>135</v>
      </c>
      <c r="G22" s="42">
        <v>3</v>
      </c>
      <c r="H22" s="42">
        <v>3</v>
      </c>
      <c r="I22" s="62"/>
      <c r="J22" s="63"/>
      <c r="K22" s="64"/>
    </row>
    <row r="23" spans="1:11">
      <c r="A23" s="39"/>
      <c r="B23" s="40"/>
      <c r="C23" s="40"/>
      <c r="D23" s="43" t="s">
        <v>136</v>
      </c>
      <c r="E23" s="42" t="s">
        <v>87</v>
      </c>
      <c r="F23" s="42" t="s">
        <v>87</v>
      </c>
      <c r="G23" s="42">
        <v>3</v>
      </c>
      <c r="H23" s="42">
        <v>3</v>
      </c>
      <c r="I23" s="62"/>
      <c r="J23" s="63"/>
      <c r="K23" s="64"/>
    </row>
    <row r="24" spans="1:11">
      <c r="A24" s="39"/>
      <c r="B24" s="40"/>
      <c r="C24" s="40"/>
      <c r="D24" s="43" t="s">
        <v>137</v>
      </c>
      <c r="E24" s="42" t="s">
        <v>138</v>
      </c>
      <c r="F24" s="42" t="s">
        <v>139</v>
      </c>
      <c r="G24" s="42">
        <v>3</v>
      </c>
      <c r="H24" s="42">
        <v>3</v>
      </c>
      <c r="I24" s="62"/>
      <c r="J24" s="63"/>
      <c r="K24" s="64"/>
    </row>
    <row r="25" spans="1:11">
      <c r="A25" s="39"/>
      <c r="B25" s="40"/>
      <c r="C25" s="40"/>
      <c r="D25" s="43" t="s">
        <v>140</v>
      </c>
      <c r="E25" s="42" t="s">
        <v>141</v>
      </c>
      <c r="F25" s="42">
        <v>0</v>
      </c>
      <c r="G25" s="42">
        <v>3</v>
      </c>
      <c r="H25" s="42">
        <v>3</v>
      </c>
      <c r="I25" s="62"/>
      <c r="J25" s="63"/>
      <c r="K25" s="64"/>
    </row>
    <row r="26" spans="1:11">
      <c r="A26" s="39"/>
      <c r="B26" s="40"/>
      <c r="C26" s="40" t="s">
        <v>55</v>
      </c>
      <c r="D26" s="43" t="s">
        <v>56</v>
      </c>
      <c r="E26" s="45" t="s">
        <v>57</v>
      </c>
      <c r="F26" s="42" t="s">
        <v>57</v>
      </c>
      <c r="G26" s="42">
        <v>2</v>
      </c>
      <c r="H26" s="42">
        <v>2</v>
      </c>
      <c r="I26" s="62"/>
      <c r="J26" s="63"/>
      <c r="K26" s="64"/>
    </row>
    <row r="27" spans="1:11">
      <c r="A27" s="39"/>
      <c r="B27" s="40"/>
      <c r="C27" s="40"/>
      <c r="D27" s="43" t="s">
        <v>142</v>
      </c>
      <c r="E27" s="45" t="s">
        <v>143</v>
      </c>
      <c r="F27" s="42" t="s">
        <v>143</v>
      </c>
      <c r="G27" s="42">
        <v>2</v>
      </c>
      <c r="H27" s="42">
        <v>2</v>
      </c>
      <c r="I27" s="62"/>
      <c r="J27" s="63"/>
      <c r="K27" s="64"/>
    </row>
    <row r="28" ht="22.5" spans="1:11">
      <c r="A28" s="39"/>
      <c r="B28" s="40"/>
      <c r="C28" s="40"/>
      <c r="D28" s="43" t="s">
        <v>144</v>
      </c>
      <c r="E28" s="45" t="s">
        <v>145</v>
      </c>
      <c r="F28" s="42" t="s">
        <v>146</v>
      </c>
      <c r="G28" s="42">
        <v>2</v>
      </c>
      <c r="H28" s="42">
        <v>2</v>
      </c>
      <c r="I28" s="62"/>
      <c r="J28" s="63"/>
      <c r="K28" s="64"/>
    </row>
    <row r="29" spans="1:11">
      <c r="A29" s="39"/>
      <c r="B29" s="40"/>
      <c r="C29" s="40"/>
      <c r="D29" s="43" t="s">
        <v>147</v>
      </c>
      <c r="E29" s="45" t="s">
        <v>148</v>
      </c>
      <c r="F29" s="42" t="s">
        <v>148</v>
      </c>
      <c r="G29" s="42">
        <v>1</v>
      </c>
      <c r="H29" s="42">
        <v>1</v>
      </c>
      <c r="I29" s="62"/>
      <c r="J29" s="63"/>
      <c r="K29" s="64"/>
    </row>
    <row r="30" spans="1:11">
      <c r="A30" s="39"/>
      <c r="B30" s="40"/>
      <c r="C30" s="40"/>
      <c r="D30" s="43" t="s">
        <v>149</v>
      </c>
      <c r="E30" s="42" t="s">
        <v>57</v>
      </c>
      <c r="F30" s="42" t="s">
        <v>57</v>
      </c>
      <c r="G30" s="42">
        <v>2</v>
      </c>
      <c r="H30" s="42">
        <v>2</v>
      </c>
      <c r="I30" s="62"/>
      <c r="J30" s="63"/>
      <c r="K30" s="64"/>
    </row>
    <row r="31" spans="1:11">
      <c r="A31" s="39"/>
      <c r="B31" s="40"/>
      <c r="C31" s="40"/>
      <c r="D31" s="43" t="s">
        <v>150</v>
      </c>
      <c r="E31" s="42" t="s">
        <v>57</v>
      </c>
      <c r="F31" s="42" t="s">
        <v>57</v>
      </c>
      <c r="G31" s="42">
        <v>1</v>
      </c>
      <c r="H31" s="42">
        <v>1</v>
      </c>
      <c r="I31" s="62"/>
      <c r="J31" s="63"/>
      <c r="K31" s="64"/>
    </row>
    <row r="32" ht="22.5" spans="1:11">
      <c r="A32" s="39"/>
      <c r="B32" s="40"/>
      <c r="C32" s="40" t="s">
        <v>61</v>
      </c>
      <c r="D32" s="43" t="s">
        <v>151</v>
      </c>
      <c r="E32" s="42" t="s">
        <v>152</v>
      </c>
      <c r="F32" s="42" t="s">
        <v>152</v>
      </c>
      <c r="G32" s="42">
        <v>2</v>
      </c>
      <c r="H32" s="42">
        <v>2</v>
      </c>
      <c r="I32" s="62"/>
      <c r="J32" s="63"/>
      <c r="K32" s="64"/>
    </row>
    <row r="33" spans="1:11">
      <c r="A33" s="39"/>
      <c r="B33" s="40"/>
      <c r="C33" s="40"/>
      <c r="D33" s="43" t="s">
        <v>153</v>
      </c>
      <c r="E33" s="42" t="s">
        <v>154</v>
      </c>
      <c r="F33" s="42" t="s">
        <v>155</v>
      </c>
      <c r="G33" s="42">
        <v>2</v>
      </c>
      <c r="H33" s="42">
        <v>2</v>
      </c>
      <c r="I33" s="62"/>
      <c r="J33" s="63"/>
      <c r="K33" s="64"/>
    </row>
    <row r="34" ht="29" customHeight="1" spans="1:11">
      <c r="A34" s="39"/>
      <c r="B34" s="40"/>
      <c r="C34" s="40"/>
      <c r="D34" s="43" t="s">
        <v>156</v>
      </c>
      <c r="E34" s="42" t="s">
        <v>157</v>
      </c>
      <c r="F34" s="42" t="s">
        <v>158</v>
      </c>
      <c r="G34" s="42">
        <v>1</v>
      </c>
      <c r="H34" s="42">
        <v>1</v>
      </c>
      <c r="I34" s="62" t="s">
        <v>159</v>
      </c>
      <c r="J34" s="63"/>
      <c r="K34" s="64"/>
    </row>
    <row r="35" spans="1:11">
      <c r="A35" s="39"/>
      <c r="B35" s="40"/>
      <c r="C35" s="40"/>
      <c r="D35" s="43" t="s">
        <v>160</v>
      </c>
      <c r="E35" s="42" t="s">
        <v>161</v>
      </c>
      <c r="F35" s="42" t="s">
        <v>161</v>
      </c>
      <c r="G35" s="42">
        <v>1</v>
      </c>
      <c r="H35" s="42">
        <v>1</v>
      </c>
      <c r="I35" s="62"/>
      <c r="J35" s="63"/>
      <c r="K35" s="64"/>
    </row>
    <row r="36" spans="1:11">
      <c r="A36" s="39"/>
      <c r="B36" s="40"/>
      <c r="C36" s="40"/>
      <c r="D36" s="43" t="s">
        <v>162</v>
      </c>
      <c r="E36" s="42" t="s">
        <v>163</v>
      </c>
      <c r="F36" s="42" t="s">
        <v>164</v>
      </c>
      <c r="G36" s="42">
        <v>2</v>
      </c>
      <c r="H36" s="42">
        <v>2</v>
      </c>
      <c r="I36" s="62"/>
      <c r="J36" s="63"/>
      <c r="K36" s="64"/>
    </row>
    <row r="37" spans="1:11">
      <c r="A37" s="39"/>
      <c r="B37" s="40"/>
      <c r="C37" s="40"/>
      <c r="D37" s="43" t="s">
        <v>165</v>
      </c>
      <c r="E37" s="42" t="s">
        <v>166</v>
      </c>
      <c r="F37" s="42" t="s">
        <v>167</v>
      </c>
      <c r="G37" s="42">
        <v>1</v>
      </c>
      <c r="H37" s="42">
        <v>1</v>
      </c>
      <c r="I37" s="62"/>
      <c r="J37" s="63"/>
      <c r="K37" s="64"/>
    </row>
    <row r="38" ht="22.5" spans="1:11">
      <c r="A38" s="39"/>
      <c r="B38" s="40"/>
      <c r="C38" s="40"/>
      <c r="D38" s="43" t="s">
        <v>168</v>
      </c>
      <c r="E38" s="42" t="s">
        <v>169</v>
      </c>
      <c r="F38" s="42" t="s">
        <v>169</v>
      </c>
      <c r="G38" s="42">
        <v>1</v>
      </c>
      <c r="H38" s="42">
        <v>1</v>
      </c>
      <c r="I38" s="62"/>
      <c r="J38" s="63"/>
      <c r="K38" s="64"/>
    </row>
    <row r="39" ht="22.5" spans="1:11">
      <c r="A39" s="39"/>
      <c r="B39" s="40" t="s">
        <v>78</v>
      </c>
      <c r="C39" s="40" t="s">
        <v>79</v>
      </c>
      <c r="D39" s="43" t="s">
        <v>170</v>
      </c>
      <c r="E39" s="42" t="s">
        <v>87</v>
      </c>
      <c r="F39" s="42" t="s">
        <v>87</v>
      </c>
      <c r="G39" s="42">
        <v>1</v>
      </c>
      <c r="H39" s="42">
        <v>1</v>
      </c>
      <c r="I39" s="62"/>
      <c r="J39" s="63"/>
      <c r="K39" s="64"/>
    </row>
    <row r="40" ht="22.5" spans="1:11">
      <c r="A40" s="39"/>
      <c r="B40" s="40"/>
      <c r="C40" s="40"/>
      <c r="D40" s="43" t="s">
        <v>171</v>
      </c>
      <c r="E40" s="42" t="s">
        <v>172</v>
      </c>
      <c r="F40" s="42" t="s">
        <v>172</v>
      </c>
      <c r="G40" s="42">
        <v>1</v>
      </c>
      <c r="H40" s="42">
        <v>1</v>
      </c>
      <c r="I40" s="62"/>
      <c r="J40" s="63"/>
      <c r="K40" s="64"/>
    </row>
    <row r="41" ht="22.5" spans="1:11">
      <c r="A41" s="39"/>
      <c r="B41" s="40"/>
      <c r="C41" s="40"/>
      <c r="D41" s="43" t="s">
        <v>173</v>
      </c>
      <c r="E41" s="42" t="s">
        <v>174</v>
      </c>
      <c r="F41" s="42" t="s">
        <v>174</v>
      </c>
      <c r="G41" s="42">
        <v>1</v>
      </c>
      <c r="H41" s="42">
        <v>1</v>
      </c>
      <c r="I41" s="62"/>
      <c r="J41" s="63"/>
      <c r="K41" s="64"/>
    </row>
    <row r="42" spans="1:11">
      <c r="A42" s="39"/>
      <c r="B42" s="40"/>
      <c r="C42" s="40"/>
      <c r="D42" s="43" t="s">
        <v>156</v>
      </c>
      <c r="E42" s="42" t="s">
        <v>157</v>
      </c>
      <c r="F42" s="42" t="s">
        <v>157</v>
      </c>
      <c r="G42" s="42">
        <v>1</v>
      </c>
      <c r="H42" s="42">
        <v>1</v>
      </c>
      <c r="I42" s="62"/>
      <c r="J42" s="63"/>
      <c r="K42" s="64"/>
    </row>
    <row r="43" ht="22.5" spans="1:11">
      <c r="A43" s="39"/>
      <c r="B43" s="40"/>
      <c r="C43" s="40"/>
      <c r="D43" s="43" t="s">
        <v>175</v>
      </c>
      <c r="E43" s="46" t="s">
        <v>176</v>
      </c>
      <c r="F43" s="42" t="s">
        <v>176</v>
      </c>
      <c r="G43" s="42">
        <v>1</v>
      </c>
      <c r="H43" s="42">
        <v>1</v>
      </c>
      <c r="I43" s="62"/>
      <c r="J43" s="63"/>
      <c r="K43" s="64"/>
    </row>
    <row r="44" spans="1:11">
      <c r="A44" s="39"/>
      <c r="B44" s="40"/>
      <c r="C44" s="40" t="s">
        <v>85</v>
      </c>
      <c r="D44" s="43" t="s">
        <v>177</v>
      </c>
      <c r="E44" s="47" t="s">
        <v>87</v>
      </c>
      <c r="F44" s="42" t="s">
        <v>87</v>
      </c>
      <c r="G44" s="42">
        <v>2</v>
      </c>
      <c r="H44" s="42">
        <v>1</v>
      </c>
      <c r="I44" s="62"/>
      <c r="J44" s="63"/>
      <c r="K44" s="64"/>
    </row>
    <row r="45" ht="67.5" spans="1:11">
      <c r="A45" s="39"/>
      <c r="B45" s="40"/>
      <c r="C45" s="40"/>
      <c r="D45" s="43" t="s">
        <v>178</v>
      </c>
      <c r="E45" s="47" t="s">
        <v>87</v>
      </c>
      <c r="F45" s="42" t="s">
        <v>87</v>
      </c>
      <c r="G45" s="42">
        <v>2</v>
      </c>
      <c r="H45" s="42">
        <v>1</v>
      </c>
      <c r="I45" s="62"/>
      <c r="J45" s="63"/>
      <c r="K45" s="64"/>
    </row>
    <row r="46" ht="22.5" spans="1:11">
      <c r="A46" s="39"/>
      <c r="B46" s="40"/>
      <c r="C46" s="40"/>
      <c r="D46" s="43" t="s">
        <v>179</v>
      </c>
      <c r="E46" s="47" t="s">
        <v>119</v>
      </c>
      <c r="F46" s="42" t="s">
        <v>120</v>
      </c>
      <c r="G46" s="42">
        <v>2</v>
      </c>
      <c r="H46" s="42">
        <v>2</v>
      </c>
      <c r="I46" s="62"/>
      <c r="J46" s="63"/>
      <c r="K46" s="64"/>
    </row>
    <row r="47" ht="22.5" spans="1:11">
      <c r="A47" s="39"/>
      <c r="B47" s="40"/>
      <c r="C47" s="40"/>
      <c r="D47" s="43" t="s">
        <v>180</v>
      </c>
      <c r="E47" s="47" t="s">
        <v>87</v>
      </c>
      <c r="F47" s="42" t="s">
        <v>87</v>
      </c>
      <c r="G47" s="42">
        <v>2</v>
      </c>
      <c r="H47" s="42">
        <v>2</v>
      </c>
      <c r="I47" s="62"/>
      <c r="J47" s="63"/>
      <c r="K47" s="64"/>
    </row>
    <row r="48" spans="1:11">
      <c r="A48" s="39"/>
      <c r="B48" s="40"/>
      <c r="C48" s="40"/>
      <c r="D48" s="43" t="s">
        <v>181</v>
      </c>
      <c r="E48" s="48" t="s">
        <v>87</v>
      </c>
      <c r="F48" s="49" t="s">
        <v>87</v>
      </c>
      <c r="G48" s="50">
        <v>2</v>
      </c>
      <c r="H48" s="50">
        <v>2</v>
      </c>
      <c r="I48" s="62"/>
      <c r="J48" s="63"/>
      <c r="K48" s="64"/>
    </row>
    <row r="49" spans="1:11">
      <c r="A49" s="39"/>
      <c r="B49" s="40"/>
      <c r="C49" s="40" t="s">
        <v>89</v>
      </c>
      <c r="D49" s="43" t="s">
        <v>90</v>
      </c>
      <c r="E49" s="48" t="s">
        <v>87</v>
      </c>
      <c r="F49" s="49" t="s">
        <v>87</v>
      </c>
      <c r="G49" s="51">
        <v>1</v>
      </c>
      <c r="H49" s="51">
        <v>1</v>
      </c>
      <c r="I49" s="62"/>
      <c r="J49" s="63"/>
      <c r="K49" s="64"/>
    </row>
    <row r="50" spans="1:11">
      <c r="A50" s="39"/>
      <c r="B50" s="40"/>
      <c r="C50" s="40"/>
      <c r="D50" s="43" t="s">
        <v>182</v>
      </c>
      <c r="E50" s="52" t="s">
        <v>50</v>
      </c>
      <c r="F50" s="44">
        <v>0.984</v>
      </c>
      <c r="G50" s="52">
        <v>2</v>
      </c>
      <c r="H50" s="52">
        <v>2</v>
      </c>
      <c r="I50" s="62"/>
      <c r="J50" s="63"/>
      <c r="K50" s="64"/>
    </row>
    <row r="51" spans="1:11">
      <c r="A51" s="39"/>
      <c r="B51" s="40"/>
      <c r="C51" s="40"/>
      <c r="D51" s="43" t="s">
        <v>183</v>
      </c>
      <c r="E51" s="52" t="s">
        <v>184</v>
      </c>
      <c r="F51" s="44">
        <v>0.7586</v>
      </c>
      <c r="G51" s="52">
        <v>2</v>
      </c>
      <c r="H51" s="52">
        <v>2</v>
      </c>
      <c r="I51" s="62"/>
      <c r="J51" s="63"/>
      <c r="K51" s="64"/>
    </row>
    <row r="52" spans="1:11">
      <c r="A52" s="39"/>
      <c r="B52" s="40"/>
      <c r="C52" s="40"/>
      <c r="D52" s="43" t="s">
        <v>185</v>
      </c>
      <c r="E52" s="52" t="s">
        <v>87</v>
      </c>
      <c r="F52" s="42" t="s">
        <v>87</v>
      </c>
      <c r="G52" s="52">
        <v>2</v>
      </c>
      <c r="H52" s="52">
        <v>1</v>
      </c>
      <c r="I52" s="62"/>
      <c r="J52" s="63"/>
      <c r="K52" s="64"/>
    </row>
    <row r="53" spans="1:11">
      <c r="A53" s="39"/>
      <c r="B53" s="40"/>
      <c r="C53" s="40"/>
      <c r="D53" s="43" t="s">
        <v>90</v>
      </c>
      <c r="E53" s="52" t="s">
        <v>87</v>
      </c>
      <c r="F53" s="42" t="s">
        <v>87</v>
      </c>
      <c r="G53" s="52">
        <v>1</v>
      </c>
      <c r="H53" s="52">
        <v>1</v>
      </c>
      <c r="I53" s="62"/>
      <c r="J53" s="63"/>
      <c r="K53" s="64"/>
    </row>
    <row r="54" ht="22.5" spans="1:11">
      <c r="A54" s="39"/>
      <c r="B54" s="40"/>
      <c r="C54" s="40"/>
      <c r="D54" s="43" t="s">
        <v>186</v>
      </c>
      <c r="E54" s="52" t="s">
        <v>87</v>
      </c>
      <c r="F54" s="42" t="s">
        <v>87</v>
      </c>
      <c r="G54" s="52">
        <v>2</v>
      </c>
      <c r="H54" s="52">
        <v>2</v>
      </c>
      <c r="I54" s="62"/>
      <c r="J54" s="63"/>
      <c r="K54" s="64"/>
    </row>
    <row r="55" ht="22.5" spans="1:11">
      <c r="A55" s="39"/>
      <c r="B55" s="40"/>
      <c r="C55" s="40" t="s">
        <v>92</v>
      </c>
      <c r="D55" s="43" t="s">
        <v>187</v>
      </c>
      <c r="E55" s="52" t="s">
        <v>87</v>
      </c>
      <c r="F55" s="42" t="s">
        <v>87</v>
      </c>
      <c r="G55" s="52">
        <v>1</v>
      </c>
      <c r="H55" s="52">
        <v>1</v>
      </c>
      <c r="I55" s="62"/>
      <c r="J55" s="63"/>
      <c r="K55" s="64"/>
    </row>
    <row r="56" ht="45" spans="1:11">
      <c r="A56" s="39"/>
      <c r="B56" s="40"/>
      <c r="C56" s="40"/>
      <c r="D56" s="43" t="s">
        <v>188</v>
      </c>
      <c r="E56" s="52" t="s">
        <v>87</v>
      </c>
      <c r="F56" s="42" t="s">
        <v>87</v>
      </c>
      <c r="G56" s="52">
        <v>1</v>
      </c>
      <c r="H56" s="52">
        <v>1</v>
      </c>
      <c r="I56" s="62"/>
      <c r="J56" s="63"/>
      <c r="K56" s="64"/>
    </row>
    <row r="57" spans="1:11">
      <c r="A57" s="39"/>
      <c r="B57" s="40"/>
      <c r="C57" s="40"/>
      <c r="D57" s="43" t="s">
        <v>189</v>
      </c>
      <c r="E57" s="52" t="s">
        <v>87</v>
      </c>
      <c r="F57" s="42" t="s">
        <v>87</v>
      </c>
      <c r="G57" s="52">
        <v>1</v>
      </c>
      <c r="H57" s="52">
        <v>1</v>
      </c>
      <c r="I57" s="62"/>
      <c r="J57" s="63"/>
      <c r="K57" s="64"/>
    </row>
    <row r="58" ht="22.5" spans="1:11">
      <c r="A58" s="39"/>
      <c r="B58" s="40"/>
      <c r="C58" s="40"/>
      <c r="D58" s="43" t="s">
        <v>190</v>
      </c>
      <c r="E58" s="52" t="s">
        <v>191</v>
      </c>
      <c r="F58" s="42" t="s">
        <v>191</v>
      </c>
      <c r="G58" s="52">
        <v>1</v>
      </c>
      <c r="H58" s="52">
        <v>1</v>
      </c>
      <c r="I58" s="62"/>
      <c r="J58" s="63"/>
      <c r="K58" s="64"/>
    </row>
    <row r="59" ht="22.5" spans="1:11">
      <c r="A59" s="39"/>
      <c r="B59" s="40"/>
      <c r="C59" s="40"/>
      <c r="D59" s="43" t="s">
        <v>180</v>
      </c>
      <c r="E59" s="52" t="s">
        <v>87</v>
      </c>
      <c r="F59" s="42" t="s">
        <v>87</v>
      </c>
      <c r="G59" s="52">
        <v>1</v>
      </c>
      <c r="H59" s="52">
        <v>1</v>
      </c>
      <c r="I59" s="62"/>
      <c r="J59" s="63"/>
      <c r="K59" s="64"/>
    </row>
    <row r="60" ht="27" spans="1:11">
      <c r="A60" s="39"/>
      <c r="B60" s="40" t="s">
        <v>95</v>
      </c>
      <c r="C60" s="40" t="s">
        <v>96</v>
      </c>
      <c r="D60" s="43" t="s">
        <v>192</v>
      </c>
      <c r="E60" s="52" t="s">
        <v>132</v>
      </c>
      <c r="F60" s="53">
        <v>0.8</v>
      </c>
      <c r="G60" s="52">
        <v>10</v>
      </c>
      <c r="H60" s="52">
        <v>10</v>
      </c>
      <c r="I60" s="62"/>
      <c r="J60" s="63"/>
      <c r="K60" s="64"/>
    </row>
    <row r="61" ht="18.75" customHeight="1" spans="1:11">
      <c r="A61" s="10" t="s">
        <v>98</v>
      </c>
      <c r="B61" s="11"/>
      <c r="C61" s="11"/>
      <c r="D61" s="11"/>
      <c r="E61" s="11"/>
      <c r="F61" s="11"/>
      <c r="G61" s="13">
        <f>SUM(G14:G60)+I7</f>
        <v>100</v>
      </c>
      <c r="H61" s="54">
        <f>SUM(H14:H60)+K7</f>
        <v>92.7833777395157</v>
      </c>
      <c r="I61" s="65" t="s">
        <v>8</v>
      </c>
      <c r="J61" s="66"/>
      <c r="K61" s="67"/>
    </row>
    <row r="62" ht="84" customHeight="1" spans="1:11">
      <c r="A62" s="33" t="s">
        <v>193</v>
      </c>
      <c r="B62" s="14" t="s">
        <v>194</v>
      </c>
      <c r="C62" s="14"/>
      <c r="D62" s="14"/>
      <c r="E62" s="14"/>
      <c r="F62" s="14"/>
      <c r="G62" s="14"/>
      <c r="H62" s="14"/>
      <c r="I62" s="68"/>
      <c r="J62" s="68"/>
      <c r="K62" s="68"/>
    </row>
    <row r="63" ht="20.25" customHeight="1" spans="1:11">
      <c r="A63" s="22"/>
      <c r="B63" s="55" t="s">
        <v>101</v>
      </c>
      <c r="C63" s="55"/>
      <c r="D63" s="55"/>
      <c r="E63" s="56"/>
      <c r="F63" s="56"/>
      <c r="G63" s="56"/>
      <c r="H63" s="55" t="s">
        <v>195</v>
      </c>
      <c r="I63" s="55"/>
      <c r="J63" s="55"/>
      <c r="K63" s="55"/>
    </row>
    <row r="64" ht="42" customHeight="1" spans="1:11">
      <c r="A64" s="57" t="s">
        <v>102</v>
      </c>
      <c r="B64" s="57"/>
      <c r="C64" s="57"/>
      <c r="D64" s="57"/>
      <c r="E64" s="57"/>
      <c r="F64" s="22"/>
      <c r="G64" s="57"/>
      <c r="H64" s="57"/>
      <c r="I64" s="57"/>
      <c r="J64" s="57"/>
      <c r="K64" s="57"/>
    </row>
    <row r="65" hidden="1" spans="1:11">
      <c r="A65" s="57" t="s">
        <v>103</v>
      </c>
      <c r="B65" s="57"/>
      <c r="C65" s="57"/>
      <c r="D65" s="57"/>
      <c r="E65" s="57"/>
      <c r="F65" s="22"/>
      <c r="G65" s="57"/>
      <c r="H65" s="57"/>
      <c r="I65" s="57"/>
      <c r="J65" s="57"/>
      <c r="K65" s="57"/>
    </row>
    <row r="66" ht="30" customHeight="1" spans="1:11">
      <c r="A66" s="57" t="s">
        <v>104</v>
      </c>
      <c r="B66" s="57"/>
      <c r="C66" s="57"/>
      <c r="D66" s="57"/>
      <c r="E66" s="57"/>
      <c r="F66" s="22"/>
      <c r="G66" s="57"/>
      <c r="H66" s="57"/>
      <c r="I66" s="57"/>
      <c r="J66" s="57"/>
      <c r="K66" s="57"/>
    </row>
    <row r="67" ht="40.5" customHeight="1" spans="1:11">
      <c r="A67" s="57" t="s">
        <v>105</v>
      </c>
      <c r="B67" s="57"/>
      <c r="C67" s="57"/>
      <c r="D67" s="57"/>
      <c r="E67" s="57"/>
      <c r="F67" s="22"/>
      <c r="G67" s="57"/>
      <c r="H67" s="57"/>
      <c r="I67" s="57"/>
      <c r="J67" s="57"/>
      <c r="K67" s="57"/>
    </row>
    <row r="68" hidden="1" spans="1:11">
      <c r="A68" s="69"/>
      <c r="B68" s="69"/>
      <c r="C68" s="69"/>
      <c r="D68" s="69"/>
      <c r="E68" s="69"/>
      <c r="F68" s="70"/>
      <c r="G68" s="69"/>
      <c r="H68" s="69"/>
      <c r="I68" s="69"/>
      <c r="J68" s="69"/>
      <c r="K68" s="69"/>
    </row>
    <row r="69" hidden="1" spans="1:11">
      <c r="A69" s="69"/>
      <c r="B69" s="69"/>
      <c r="C69" s="69"/>
      <c r="D69" s="69"/>
      <c r="E69" s="69"/>
      <c r="F69" s="70"/>
      <c r="G69" s="69"/>
      <c r="H69" s="69"/>
      <c r="I69" s="69"/>
      <c r="J69" s="69"/>
      <c r="K69" s="69"/>
    </row>
    <row r="70" hidden="1"/>
  </sheetData>
  <mergeCells count="61">
    <mergeCell ref="A2:K2"/>
    <mergeCell ref="A3:K3"/>
    <mergeCell ref="A4:C4"/>
    <mergeCell ref="E4:F4"/>
    <mergeCell ref="J4:K4"/>
    <mergeCell ref="A5:C5"/>
    <mergeCell ref="D5:K5"/>
    <mergeCell ref="G6:H6"/>
    <mergeCell ref="G7:H7"/>
    <mergeCell ref="G8:H8"/>
    <mergeCell ref="G9:H9"/>
    <mergeCell ref="G10:H10"/>
    <mergeCell ref="B11:E11"/>
    <mergeCell ref="F11:K11"/>
    <mergeCell ref="B12:E12"/>
    <mergeCell ref="F12:K12"/>
    <mergeCell ref="I13:K13"/>
    <mergeCell ref="I14:K14"/>
    <mergeCell ref="I19:K19"/>
    <mergeCell ref="I20:K20"/>
    <mergeCell ref="I21:K21"/>
    <mergeCell ref="I24:K24"/>
    <mergeCell ref="I25:K25"/>
    <mergeCell ref="I26:K26"/>
    <mergeCell ref="I30:K30"/>
    <mergeCell ref="I31:K31"/>
    <mergeCell ref="I32:K32"/>
    <mergeCell ref="I34:K34"/>
    <mergeCell ref="I38:K38"/>
    <mergeCell ref="I39:K39"/>
    <mergeCell ref="I40:K40"/>
    <mergeCell ref="I43:K43"/>
    <mergeCell ref="I44:K44"/>
    <mergeCell ref="I45:K45"/>
    <mergeCell ref="I48:K48"/>
    <mergeCell ref="I49:K49"/>
    <mergeCell ref="I50:K50"/>
    <mergeCell ref="I55:K55"/>
    <mergeCell ref="I59:K59"/>
    <mergeCell ref="I60:K60"/>
    <mergeCell ref="A61:F61"/>
    <mergeCell ref="B62:K62"/>
    <mergeCell ref="B63:D63"/>
    <mergeCell ref="H63:K63"/>
    <mergeCell ref="A64:K64"/>
    <mergeCell ref="A65:K65"/>
    <mergeCell ref="A66:K66"/>
    <mergeCell ref="A67:K67"/>
    <mergeCell ref="A11:A12"/>
    <mergeCell ref="A13:A60"/>
    <mergeCell ref="B14:B38"/>
    <mergeCell ref="B39:B59"/>
    <mergeCell ref="C14:C20"/>
    <mergeCell ref="C21:C25"/>
    <mergeCell ref="C26:C31"/>
    <mergeCell ref="C32:C38"/>
    <mergeCell ref="C39:C43"/>
    <mergeCell ref="C44:C48"/>
    <mergeCell ref="C49:C54"/>
    <mergeCell ref="C55:C59"/>
    <mergeCell ref="A6:C10"/>
  </mergeCells>
  <printOptions horizontalCentered="1"/>
  <pageMargins left="0.31496062992126" right="0.196850393700787" top="0.275590551181102" bottom="0.354330708661417" header="0.393700787401575" footer="0.31496062992126"/>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附件2</vt: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tao</dc:creator>
  <cp:lastModifiedBy>Administrator</cp:lastModifiedBy>
  <dcterms:created xsi:type="dcterms:W3CDTF">2012-05-30T12:34:00Z</dcterms:created>
  <cp:lastPrinted>2020-02-17T08:20:00Z</cp:lastPrinted>
  <dcterms:modified xsi:type="dcterms:W3CDTF">2023-03-10T07:20:00Z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6FD0272D6CC544EC8DB083C185956FB8</vt:lpwstr>
  </property>
</Properties>
</file>