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<sst xmlns="http://schemas.openxmlformats.org/spreadsheetml/2006/main" count="208" uniqueCount="118">
  <si>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</si>
  <si>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</si>
  <si>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</si>
  <si>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</si>
  <si>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</si>
  <si>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</si>
  <si>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小七孔高速收费站至老西门周边绿化项目</t>
  </si>
  <si>
    <t>主管部门及代码</t>
  </si>
  <si>
    <t xml:space="preserve"> 荔波县林业局</t>
  </si>
  <si>
    <t>实施单位</t>
  </si>
  <si>
    <t>荔波县林业局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</si>
  <si>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</si>
  <si>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</si>
  <si>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</si>
  <si>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</si>
  <si>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</si>
  <si>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</si>
  <si>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</si>
  <si>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</si>
  <si>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</si>
  <si>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</si>
  <si>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</si>
  <si>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</si>
  <si>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</si>
  <si>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</si>
  <si>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</si>
  <si>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</si>
  <si>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</si>
  <si>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目标1：通过项目建设，使小七孔旅游基础设施得到加强，景区品味提升，游客量加大，门票收入增加，提高旅游综合收入。 目标2：支付项目工程款。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</si>
  <si>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</si>
  <si>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</si>
  <si>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</si>
  <si>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</si>
  <si>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</si>
  <si>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</si>
  <si>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</si>
  <si>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</si>
  <si>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</si>
  <si>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花海廊道</t>
  </si>
  <si>
    <t>＝6000平方米</t>
  </si>
  <si>
    <t>休憩小广场</t>
  </si>
  <si>
    <t>＝5000平方米</t>
  </si>
  <si>
    <t>花语长廊</t>
  </si>
  <si>
    <t>＝2300平方米</t>
  </si>
  <si>
    <t>花海广场</t>
  </si>
  <si>
    <t>＝20000平方米</t>
  </si>
  <si>
    <t>建观景平台</t>
  </si>
  <si>
    <t>＝2500平方米</t>
  </si>
  <si>
    <t>质量</t>
  </si>
  <si>
    <t>竣工合格率</t>
  </si>
  <si>
    <t>≥90%</t>
  </si>
  <si>
    <t>时效</t>
  </si>
  <si>
    <t>工期控制率</t>
  </si>
  <si>
    <t>≤85%</t>
  </si>
  <si>
    <t>成本</t>
  </si>
  <si>
    <t>项目或定额成本控制率</t>
  </si>
  <si>
    <t>＝100%</t>
  </si>
  <si>
    <t>工程审计成本</t>
  </si>
  <si>
    <t>＝10万元</t>
  </si>
  <si>
    <t>工程监理成本</t>
  </si>
  <si>
    <t>＝71.14万元</t>
  </si>
  <si>
    <t>工程建设成本</t>
  </si>
  <si>
    <t>＝7968.88万元</t>
  </si>
  <si>
    <t>效
益
指
标
(30分)</t>
  </si>
  <si>
    <t>经济效益</t>
  </si>
  <si>
    <t>增加群众经济收入</t>
  </si>
  <si>
    <t>显著</t>
  </si>
  <si>
    <t>＝300万元</t>
  </si>
  <si>
    <t>社会效益</t>
  </si>
  <si>
    <t>项目综合使用率</t>
  </si>
  <si>
    <t>≥85%</t>
  </si>
  <si>
    <t>满意度指标（10分）</t>
  </si>
  <si>
    <t>服务对象
满意度</t>
  </si>
  <si>
    <t>群众满意度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</si>
  <si>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</si>
  <si>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</si>
  <si>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t xml:space="preserve"> 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</si>
  <si>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</si>
  <si>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本项目资金执行规范，完成了既定工作目标，取得了良好效益，经我局客观公正的评价，评价得分96.33分，评价等级为“优”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</si>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</sst>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0" fillId="2" borderId="0" xfId="56" applyFont="1" applyFill="1" applyAlignment="1">
      <alignment horizontal="center" vertical="center"/>
    </xf>
    <xf numFmtId="0" fontId="1" fillId="0" borderId="0" xfId="56" applyFont="1" applyAlignment="1" applyProtection="1">
      <alignment vertical="center"/>
      <protection locked="0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49" fontId="10" fillId="0" borderId="5" xfId="0" applyNumberFormat="1" applyFont="1" applyFill="1" applyBorder="1" applyAlignment="1" applyProtection="1">
      <alignment vertical="center" wrapText="1"/>
      <protection locked="0"/>
    </xf>
    <xf numFmtId="0" fontId="10" fillId="0" borderId="5" xfId="0" applyNumberFormat="1" applyFont="1" applyFill="1" applyBorder="1" applyAlignment="1" applyProtection="1">
      <alignment vertical="center" wrapText="1"/>
      <protection locked="0"/>
    </xf>
    <xf numFmtId="9" fontId="0" fillId="0" borderId="5" xfId="56" applyNumberFormat="1" applyFont="1" applyFill="1" applyBorder="1" applyAlignment="1">
      <alignment horizontal="center" vertical="center"/>
    </xf>
    <xf numFmtId="9" fontId="5" fillId="0" borderId="5" xfId="56" applyNumberFormat="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0" fontId="6" fillId="0" borderId="15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>
      <alignment vertical="center"/>
    </xf>
    <xf numFmtId="0" fontId="0" fillId="0" borderId="2" xfId="56" applyFont="1" applyFill="1" applyBorder="1">
      <alignment vertical="center"/>
    </xf>
    <xf numFmtId="0" fontId="7" fillId="0" borderId="2" xfId="56" applyFont="1" applyFill="1" applyBorder="1" applyAlignment="1">
      <alignment horizontal="left" vertical="center"/>
    </xf>
    <xf numFmtId="0" fontId="0" fillId="0" borderId="5" xfId="56" applyFont="1" applyFill="1" applyBorder="1" applyAlignment="1">
      <alignment horizontal="left" vertical="center"/>
    </xf>
    <xf numFmtId="0" fontId="9" fillId="0" borderId="0" xfId="56" applyFont="1" applyFill="1" applyAlignment="1">
      <alignment horizontal="left" vertical="center"/>
    </xf>
    <xf numFmtId="10" fontId="7" fillId="0" borderId="5" xfId="11" applyNumberFormat="1" applyFont="1" applyFill="1" applyBorder="1" applyAlignment="1" applyProtection="1">
      <alignment horizontal="center" vertical="center"/>
    </xf>
    <xf numFmtId="176" fontId="7" fillId="0" borderId="5" xfId="56" applyNumberFormat="1" applyFont="1" applyFill="1" applyBorder="1" applyAlignment="1">
      <alignment horizontal="left" vertical="center" wrapText="1"/>
    </xf>
    <xf numFmtId="0" fontId="0" fillId="0" borderId="13" xfId="56" applyFont="1" applyFill="1" applyBorder="1" applyAlignment="1">
      <alignment horizontal="left" vertical="center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showGridLines="0" tabSelected="1" view="pageBreakPreview" zoomScaleNormal="100" topLeftCell="A12" workbookViewId="0">
      <selection activeCell="B31" sqref="B31:K31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2" customWidth="1"/>
    <col min="6" max="6" width="19.25" style="62" customWidth="1"/>
    <col min="7" max="7" width="11.125" style="63" customWidth="1"/>
    <col min="8" max="8" width="11.125" style="62" customWidth="1"/>
    <col min="9" max="9" width="5.25" style="62" customWidth="1"/>
    <col min="10" max="10" width="9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4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27"/>
      <c r="H4" s="6"/>
      <c r="I4" s="6" t="s">
        <v>4</v>
      </c>
      <c r="J4" s="6"/>
      <c r="K4" s="6"/>
      <c r="L4" s="82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 t="s">
        <v>10</v>
      </c>
      <c r="H6" s="8"/>
      <c r="I6" s="8"/>
      <c r="J6" s="8"/>
      <c r="K6" s="9"/>
      <c r="L6" s="2"/>
    </row>
    <row r="7" ht="30" customHeight="1" spans="1:12">
      <c r="A7" s="30" t="s">
        <v>11</v>
      </c>
      <c r="B7" s="30"/>
      <c r="C7" s="30"/>
      <c r="D7" s="42" t="s">
        <v>12</v>
      </c>
      <c r="E7" s="15" t="s">
        <v>13</v>
      </c>
      <c r="F7" s="15" t="s">
        <v>14</v>
      </c>
      <c r="G7" s="7" t="s">
        <v>15</v>
      </c>
      <c r="H7" s="9"/>
      <c r="I7" s="30" t="s">
        <v>16</v>
      </c>
      <c r="J7" s="30" t="s">
        <v>17</v>
      </c>
      <c r="K7" s="15" t="s">
        <v>18</v>
      </c>
      <c r="L7" s="2"/>
    </row>
    <row r="8" ht="18.95" customHeight="1" spans="1:12">
      <c r="A8" s="30"/>
      <c r="B8" s="30"/>
      <c r="C8" s="30"/>
      <c r="D8" s="42" t="s">
        <v>19</v>
      </c>
      <c r="E8" s="22">
        <v>0</v>
      </c>
      <c r="F8" s="10">
        <v>750</v>
      </c>
      <c r="G8" s="23">
        <v>700</v>
      </c>
      <c r="H8" s="34"/>
      <c r="I8" s="53">
        <v>10</v>
      </c>
      <c r="J8" s="83">
        <f>G8/F8</f>
        <v>0.933333333333333</v>
      </c>
      <c r="K8" s="84">
        <f>I8*J8</f>
        <v>9.33333333333333</v>
      </c>
      <c r="L8" s="2"/>
    </row>
    <row r="9" ht="18.95" customHeight="1" spans="1:12">
      <c r="A9" s="30"/>
      <c r="B9" s="30"/>
      <c r="C9" s="30"/>
      <c r="D9" s="65" t="s">
        <v>20</v>
      </c>
      <c r="E9" s="10">
        <v>0</v>
      </c>
      <c r="F9" s="10">
        <v>750</v>
      </c>
      <c r="G9" s="7">
        <v>700</v>
      </c>
      <c r="H9" s="9"/>
      <c r="I9" s="15" t="s">
        <v>21</v>
      </c>
      <c r="J9" s="15" t="s">
        <v>21</v>
      </c>
      <c r="K9" s="30" t="s">
        <v>21</v>
      </c>
      <c r="L9" s="2"/>
    </row>
    <row r="10" ht="18.95" customHeight="1" spans="1:12">
      <c r="A10" s="30"/>
      <c r="B10" s="30"/>
      <c r="C10" s="30"/>
      <c r="D10" s="15" t="s">
        <v>22</v>
      </c>
      <c r="E10" s="10">
        <v>0</v>
      </c>
      <c r="F10" s="22">
        <v>0</v>
      </c>
      <c r="G10" s="7"/>
      <c r="H10" s="9"/>
      <c r="I10" s="15" t="s">
        <v>21</v>
      </c>
      <c r="J10" s="15" t="s">
        <v>21</v>
      </c>
      <c r="K10" s="30" t="s">
        <v>21</v>
      </c>
      <c r="L10" s="2"/>
    </row>
    <row r="11" ht="18.95" customHeight="1" spans="1:12">
      <c r="A11" s="30"/>
      <c r="B11" s="30"/>
      <c r="C11" s="30"/>
      <c r="D11" s="15" t="s">
        <v>23</v>
      </c>
      <c r="E11" s="10">
        <v>0</v>
      </c>
      <c r="F11" s="10">
        <v>750</v>
      </c>
      <c r="G11" s="7">
        <v>700</v>
      </c>
      <c r="H11" s="9"/>
      <c r="I11" s="15" t="s">
        <v>21</v>
      </c>
      <c r="J11" s="15" t="s">
        <v>21</v>
      </c>
      <c r="K11" s="30" t="s">
        <v>21</v>
      </c>
      <c r="L11" s="2"/>
    </row>
    <row r="12" ht="18.95" customHeight="1" spans="1:12">
      <c r="A12" s="30"/>
      <c r="B12" s="30"/>
      <c r="C12" s="30"/>
      <c r="D12" s="66" t="s">
        <v>24</v>
      </c>
      <c r="E12" s="10"/>
      <c r="F12" s="10"/>
      <c r="G12" s="7"/>
      <c r="H12" s="9"/>
      <c r="I12" s="15" t="s">
        <v>21</v>
      </c>
      <c r="J12" s="15" t="s">
        <v>21</v>
      </c>
      <c r="K12" s="30" t="s">
        <v>21</v>
      </c>
      <c r="L12" s="2"/>
    </row>
    <row r="13" ht="18.95" customHeight="1" spans="1:12">
      <c r="A13" s="67" t="s">
        <v>25</v>
      </c>
      <c r="B13" s="30" t="s">
        <v>26</v>
      </c>
      <c r="C13" s="30"/>
      <c r="D13" s="30"/>
      <c r="E13" s="30"/>
      <c r="F13" s="15" t="s">
        <v>27</v>
      </c>
      <c r="G13" s="15"/>
      <c r="H13" s="15"/>
      <c r="I13" s="15"/>
      <c r="J13" s="15"/>
      <c r="K13" s="15"/>
      <c r="L13" s="2"/>
    </row>
    <row r="14" ht="93.75" customHeight="1" spans="1:12">
      <c r="A14" s="67"/>
      <c r="B14" s="68" t="s">
        <v>28</v>
      </c>
      <c r="C14" s="68"/>
      <c r="D14" s="68"/>
      <c r="E14" s="68"/>
      <c r="F14" s="69" t="s">
        <v>28</v>
      </c>
      <c r="G14" s="69"/>
      <c r="H14" s="69"/>
      <c r="I14" s="69"/>
      <c r="J14" s="69"/>
      <c r="K14" s="69"/>
      <c r="L14" s="2"/>
    </row>
    <row r="15" ht="29.25" customHeight="1" spans="1:12">
      <c r="A15" s="70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16</v>
      </c>
      <c r="H15" s="15" t="s">
        <v>18</v>
      </c>
      <c r="I15" s="16" t="s">
        <v>35</v>
      </c>
      <c r="J15" s="55"/>
      <c r="K15" s="17"/>
      <c r="L15" s="2"/>
    </row>
    <row r="16" ht="18.95" customHeight="1" spans="1:12">
      <c r="A16" s="71"/>
      <c r="B16" s="38" t="s">
        <v>36</v>
      </c>
      <c r="C16" s="38" t="s">
        <v>37</v>
      </c>
      <c r="D16" s="72" t="s">
        <v>38</v>
      </c>
      <c r="E16" s="15" t="s">
        <v>39</v>
      </c>
      <c r="F16" s="15" t="s">
        <v>39</v>
      </c>
      <c r="G16" s="15">
        <v>3</v>
      </c>
      <c r="H16" s="15">
        <v>3</v>
      </c>
      <c r="I16" s="7"/>
      <c r="J16" s="8"/>
      <c r="K16" s="9"/>
      <c r="L16" s="2"/>
    </row>
    <row r="17" ht="18.95" customHeight="1" spans="1:12">
      <c r="A17" s="71"/>
      <c r="B17" s="38"/>
      <c r="C17" s="38"/>
      <c r="D17" s="72" t="s">
        <v>40</v>
      </c>
      <c r="E17" s="15" t="s">
        <v>41</v>
      </c>
      <c r="F17" s="15" t="s">
        <v>41</v>
      </c>
      <c r="G17" s="15">
        <v>3</v>
      </c>
      <c r="H17" s="15">
        <v>3</v>
      </c>
      <c r="I17" s="7"/>
      <c r="J17" s="8"/>
      <c r="K17" s="9"/>
      <c r="L17" s="2"/>
    </row>
    <row r="18" ht="18.95" customHeight="1" spans="1:12">
      <c r="A18" s="71"/>
      <c r="B18" s="38"/>
      <c r="C18" s="38"/>
      <c r="D18" s="72" t="s">
        <v>42</v>
      </c>
      <c r="E18" s="15" t="s">
        <v>43</v>
      </c>
      <c r="F18" s="15" t="s">
        <v>43</v>
      </c>
      <c r="G18" s="15">
        <v>3</v>
      </c>
      <c r="H18" s="15">
        <v>3</v>
      </c>
      <c r="I18" s="7"/>
      <c r="J18" s="8"/>
      <c r="K18" s="9"/>
      <c r="L18" s="2"/>
    </row>
    <row r="19" ht="18.95" customHeight="1" spans="1:12">
      <c r="A19" s="71"/>
      <c r="B19" s="38"/>
      <c r="C19" s="38"/>
      <c r="D19" s="72" t="s">
        <v>44</v>
      </c>
      <c r="E19" s="15" t="s">
        <v>45</v>
      </c>
      <c r="F19" s="15" t="s">
        <v>45</v>
      </c>
      <c r="G19" s="15">
        <v>3</v>
      </c>
      <c r="H19" s="15">
        <v>3</v>
      </c>
      <c r="I19" s="7"/>
      <c r="J19" s="8"/>
      <c r="K19" s="9"/>
      <c r="L19" s="2"/>
    </row>
    <row r="20" ht="18.95" customHeight="1" spans="1:12">
      <c r="A20" s="71"/>
      <c r="B20" s="38"/>
      <c r="C20" s="38"/>
      <c r="D20" s="72" t="s">
        <v>46</v>
      </c>
      <c r="E20" s="15" t="s">
        <v>47</v>
      </c>
      <c r="F20" s="15" t="s">
        <v>47</v>
      </c>
      <c r="G20" s="15">
        <v>3</v>
      </c>
      <c r="H20" s="15">
        <v>3</v>
      </c>
      <c r="I20" s="7"/>
      <c r="J20" s="8"/>
      <c r="K20" s="9"/>
      <c r="L20" s="2"/>
    </row>
    <row r="21" ht="18.95" customHeight="1" spans="1:12">
      <c r="A21" s="71"/>
      <c r="B21" s="38"/>
      <c r="C21" s="38" t="s">
        <v>48</v>
      </c>
      <c r="D21" s="41" t="s">
        <v>49</v>
      </c>
      <c r="E21" s="73" t="s">
        <v>50</v>
      </c>
      <c r="F21" s="74">
        <v>1</v>
      </c>
      <c r="G21" s="15">
        <v>10</v>
      </c>
      <c r="H21" s="15">
        <v>10</v>
      </c>
      <c r="I21" s="7"/>
      <c r="J21" s="8"/>
      <c r="K21" s="9"/>
      <c r="L21" s="2"/>
    </row>
    <row r="22" ht="18.95" customHeight="1" spans="1:12">
      <c r="A22" s="71"/>
      <c r="B22" s="38"/>
      <c r="C22" s="38" t="s">
        <v>51</v>
      </c>
      <c r="D22" s="41" t="s">
        <v>52</v>
      </c>
      <c r="E22" s="42" t="s">
        <v>53</v>
      </c>
      <c r="F22" s="75">
        <v>1</v>
      </c>
      <c r="G22" s="15">
        <v>10</v>
      </c>
      <c r="H22" s="15">
        <v>10</v>
      </c>
      <c r="I22" s="7"/>
      <c r="J22" s="8"/>
      <c r="K22" s="9"/>
      <c r="L22" s="2"/>
    </row>
    <row r="23" ht="18.95" customHeight="1" spans="1:12">
      <c r="A23" s="71"/>
      <c r="B23" s="38"/>
      <c r="C23" s="76" t="s">
        <v>54</v>
      </c>
      <c r="D23" s="41" t="s">
        <v>55</v>
      </c>
      <c r="E23" s="15" t="s">
        <v>56</v>
      </c>
      <c r="F23" s="15" t="s">
        <v>56</v>
      </c>
      <c r="G23" s="15">
        <v>3</v>
      </c>
      <c r="H23" s="15">
        <v>3</v>
      </c>
      <c r="I23" s="7"/>
      <c r="J23" s="8"/>
      <c r="K23" s="9"/>
      <c r="L23" s="2"/>
    </row>
    <row r="24" ht="18.95" customHeight="1" spans="1:12">
      <c r="A24" s="71"/>
      <c r="B24" s="38"/>
      <c r="C24" s="77"/>
      <c r="D24" s="41" t="s">
        <v>57</v>
      </c>
      <c r="E24" s="15" t="s">
        <v>58</v>
      </c>
      <c r="F24" s="15" t="s">
        <v>58</v>
      </c>
      <c r="G24" s="15">
        <v>4</v>
      </c>
      <c r="H24" s="15">
        <v>4</v>
      </c>
      <c r="I24" s="7"/>
      <c r="J24" s="8"/>
      <c r="K24" s="9"/>
      <c r="L24" s="2"/>
    </row>
    <row r="25" ht="18.95" customHeight="1" spans="1:12">
      <c r="A25" s="71"/>
      <c r="B25" s="38"/>
      <c r="C25" s="77"/>
      <c r="D25" s="41" t="s">
        <v>59</v>
      </c>
      <c r="E25" s="15" t="s">
        <v>60</v>
      </c>
      <c r="F25" s="15" t="s">
        <v>60</v>
      </c>
      <c r="G25" s="15">
        <v>4</v>
      </c>
      <c r="H25" s="15">
        <v>4</v>
      </c>
      <c r="I25" s="7"/>
      <c r="J25" s="8"/>
      <c r="K25" s="9"/>
      <c r="L25" s="2"/>
    </row>
    <row r="26" ht="18.95" customHeight="1" spans="1:12">
      <c r="A26" s="71"/>
      <c r="B26" s="38"/>
      <c r="C26" s="77"/>
      <c r="D26" s="41" t="s">
        <v>61</v>
      </c>
      <c r="E26" s="15" t="s">
        <v>62</v>
      </c>
      <c r="F26" s="15" t="s">
        <v>62</v>
      </c>
      <c r="G26" s="15">
        <v>4</v>
      </c>
      <c r="H26" s="15">
        <v>4</v>
      </c>
      <c r="I26" s="7"/>
      <c r="J26" s="8"/>
      <c r="K26" s="9"/>
      <c r="L26" s="2"/>
    </row>
    <row r="27" ht="18.95" customHeight="1" spans="1:12">
      <c r="A27" s="70" t="s">
        <v>29</v>
      </c>
      <c r="B27" s="38" t="s">
        <v>63</v>
      </c>
      <c r="C27" s="38" t="s">
        <v>64</v>
      </c>
      <c r="D27" s="41" t="s">
        <v>65</v>
      </c>
      <c r="E27" s="15" t="s">
        <v>66</v>
      </c>
      <c r="F27" s="15" t="s">
        <v>67</v>
      </c>
      <c r="G27" s="15">
        <v>15</v>
      </c>
      <c r="H27" s="15">
        <v>12</v>
      </c>
      <c r="I27" s="7"/>
      <c r="J27" s="8"/>
      <c r="K27" s="9"/>
      <c r="L27" s="2"/>
    </row>
    <row r="28" ht="18.95" customHeight="1" spans="1:12">
      <c r="A28" s="71"/>
      <c r="B28" s="38"/>
      <c r="C28" s="38" t="s">
        <v>68</v>
      </c>
      <c r="D28" s="41" t="s">
        <v>69</v>
      </c>
      <c r="E28" s="44" t="s">
        <v>70</v>
      </c>
      <c r="F28" s="44">
        <v>0.85</v>
      </c>
      <c r="G28" s="15">
        <v>15</v>
      </c>
      <c r="H28" s="15">
        <v>15</v>
      </c>
      <c r="I28" s="7"/>
      <c r="J28" s="8"/>
      <c r="K28" s="9"/>
      <c r="L28" s="2"/>
    </row>
    <row r="29" ht="27" spans="1:12">
      <c r="A29" s="71"/>
      <c r="B29" s="76" t="s">
        <v>71</v>
      </c>
      <c r="C29" s="76" t="s">
        <v>72</v>
      </c>
      <c r="D29" s="41" t="s">
        <v>73</v>
      </c>
      <c r="E29" s="15" t="s">
        <v>74</v>
      </c>
      <c r="F29" s="78">
        <v>0.85</v>
      </c>
      <c r="G29" s="15">
        <v>10</v>
      </c>
      <c r="H29" s="79">
        <v>10</v>
      </c>
      <c r="I29" s="7"/>
      <c r="J29" s="8"/>
      <c r="K29" s="9"/>
      <c r="L29" s="2"/>
    </row>
    <row r="30" ht="19.5" customHeight="1" spans="1:12">
      <c r="A30" s="15" t="s">
        <v>75</v>
      </c>
      <c r="B30" s="15"/>
      <c r="C30" s="15"/>
      <c r="D30" s="15"/>
      <c r="E30" s="15"/>
      <c r="F30" s="15"/>
      <c r="G30" s="15">
        <f>SUM(G16:G29)+I8</f>
        <v>100</v>
      </c>
      <c r="H30" s="80">
        <f>SUM(H16:H29)+K8</f>
        <v>96.3333333333333</v>
      </c>
      <c r="I30" s="56" t="s">
        <v>76</v>
      </c>
      <c r="J30" s="57"/>
      <c r="K30" s="58"/>
      <c r="L30" s="2"/>
    </row>
    <row r="31" ht="84.75" customHeight="1" spans="1:12">
      <c r="A31" s="30" t="s">
        <v>77</v>
      </c>
      <c r="B31" s="81" t="s">
        <v>78</v>
      </c>
      <c r="C31" s="81"/>
      <c r="D31" s="81"/>
      <c r="E31" s="81"/>
      <c r="F31" s="81"/>
      <c r="G31" s="81"/>
      <c r="H31" s="81"/>
      <c r="I31" s="85"/>
      <c r="J31" s="85"/>
      <c r="K31" s="85"/>
      <c r="L31" s="2"/>
    </row>
    <row r="32" ht="22.5" customHeight="1" spans="1:12">
      <c r="A32" s="19"/>
      <c r="B32" s="49" t="s">
        <v>79</v>
      </c>
      <c r="C32" s="49"/>
      <c r="D32" s="49"/>
      <c r="E32" s="50"/>
      <c r="F32" s="50"/>
      <c r="G32" s="50"/>
      <c r="H32" s="50"/>
      <c r="I32" s="50"/>
      <c r="J32" s="49"/>
      <c r="K32" s="49"/>
      <c r="L32" s="2"/>
    </row>
    <row r="33" s="61" customFormat="1" ht="43.5" customHeight="1" spans="1:12">
      <c r="A33" s="51" t="s">
        <v>80</v>
      </c>
      <c r="B33" s="51"/>
      <c r="C33" s="51"/>
      <c r="D33" s="51"/>
      <c r="E33" s="51"/>
      <c r="F33" s="51"/>
      <c r="G33" s="19"/>
      <c r="H33" s="51"/>
      <c r="I33" s="51"/>
      <c r="J33" s="51"/>
      <c r="K33" s="51"/>
      <c r="L33" s="86"/>
    </row>
    <row r="34" ht="22.5" customHeight="1" spans="1:12">
      <c r="A34" s="51" t="s">
        <v>81</v>
      </c>
      <c r="B34" s="51"/>
      <c r="C34" s="51"/>
      <c r="D34" s="51"/>
      <c r="E34" s="51"/>
      <c r="F34" s="51"/>
      <c r="G34" s="19"/>
      <c r="H34" s="51"/>
      <c r="I34" s="51"/>
      <c r="J34" s="51"/>
      <c r="K34" s="51"/>
      <c r="L34" s="2"/>
    </row>
    <row r="35" ht="36" customHeight="1" spans="1:12">
      <c r="A35" s="51" t="s">
        <v>82</v>
      </c>
      <c r="B35" s="51"/>
      <c r="C35" s="51"/>
      <c r="D35" s="51"/>
      <c r="E35" s="51"/>
      <c r="F35" s="51"/>
      <c r="G35" s="19"/>
      <c r="H35" s="51"/>
      <c r="I35" s="51"/>
      <c r="J35" s="51"/>
      <c r="K35" s="51"/>
      <c r="L35" s="2"/>
    </row>
    <row r="36" ht="32.25" customHeight="1" spans="1:12">
      <c r="A36" s="51" t="s">
        <v>83</v>
      </c>
      <c r="B36" s="51"/>
      <c r="C36" s="51"/>
      <c r="D36" s="51"/>
      <c r="E36" s="51"/>
      <c r="F36" s="51"/>
      <c r="G36" s="19"/>
      <c r="H36" s="51"/>
      <c r="I36" s="51"/>
      <c r="J36" s="51"/>
      <c r="K36" s="51"/>
      <c r="L36" s="2"/>
    </row>
    <row r="37" hidden="1"/>
  </sheetData>
  <mergeCells count="42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21:K21"/>
    <mergeCell ref="I22:K22"/>
    <mergeCell ref="I27:K27"/>
    <mergeCell ref="I28:K28"/>
    <mergeCell ref="I29:K29"/>
    <mergeCell ref="A30:F30"/>
    <mergeCell ref="B31:K31"/>
    <mergeCell ref="B32:D32"/>
    <mergeCell ref="J32:K32"/>
    <mergeCell ref="A33:K33"/>
    <mergeCell ref="A34:K34"/>
    <mergeCell ref="A35:K35"/>
    <mergeCell ref="A36:K36"/>
    <mergeCell ref="A13:A14"/>
    <mergeCell ref="A15:A26"/>
    <mergeCell ref="A27:A29"/>
    <mergeCell ref="B16:B26"/>
    <mergeCell ref="B27:B28"/>
    <mergeCell ref="C16:C20"/>
    <mergeCell ref="C23:C26"/>
    <mergeCell ref="A7:C12"/>
  </mergeCells>
  <printOptions horizontalCentered="1"/>
  <pageMargins left="0" right="0" top="0.354330708661417" bottom="0.354330708661417" header="0.31496062992126" footer="0.31496062992126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F10" sqref="F10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86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87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88</v>
      </c>
      <c r="B6" s="12"/>
      <c r="C6" s="13"/>
      <c r="D6" s="14" t="s">
        <v>12</v>
      </c>
      <c r="E6" s="15" t="s">
        <v>13</v>
      </c>
      <c r="F6" s="15" t="s">
        <v>14</v>
      </c>
      <c r="G6" s="16" t="s">
        <v>15</v>
      </c>
      <c r="H6" s="17"/>
      <c r="I6" s="30" t="s">
        <v>16</v>
      </c>
      <c r="J6" s="15" t="s">
        <v>17</v>
      </c>
      <c r="K6" s="15" t="s">
        <v>18</v>
      </c>
    </row>
    <row r="7" ht="18.95" customHeight="1" spans="1:11">
      <c r="A7" s="18"/>
      <c r="B7" s="19"/>
      <c r="C7" s="20"/>
      <c r="D7" s="21" t="s">
        <v>19</v>
      </c>
      <c r="E7" s="22" t="s">
        <v>76</v>
      </c>
      <c r="F7" s="22" t="s">
        <v>89</v>
      </c>
      <c r="G7" s="23" t="s">
        <v>76</v>
      </c>
      <c r="H7" s="24"/>
      <c r="I7" s="53">
        <v>10</v>
      </c>
      <c r="J7" s="87" t="s">
        <v>90</v>
      </c>
      <c r="K7" s="54" t="s">
        <v>76</v>
      </c>
    </row>
    <row r="8" ht="18.95" customHeight="1" spans="1:11">
      <c r="A8" s="18"/>
      <c r="B8" s="19"/>
      <c r="C8" s="20"/>
      <c r="D8" s="21" t="s">
        <v>91</v>
      </c>
      <c r="E8" s="10"/>
      <c r="F8" s="22" t="s">
        <v>76</v>
      </c>
      <c r="G8" s="23" t="s">
        <v>76</v>
      </c>
      <c r="H8" s="24"/>
      <c r="I8" s="15" t="s">
        <v>21</v>
      </c>
      <c r="J8" s="30" t="s">
        <v>21</v>
      </c>
      <c r="K8" s="30" t="s">
        <v>21</v>
      </c>
    </row>
    <row r="9" ht="18.95" customHeight="1" spans="1:11">
      <c r="A9" s="18"/>
      <c r="B9" s="19"/>
      <c r="C9" s="20"/>
      <c r="D9" s="25" t="s">
        <v>92</v>
      </c>
      <c r="E9" s="10"/>
      <c r="F9" s="22" t="s">
        <v>76</v>
      </c>
      <c r="G9" s="23" t="s">
        <v>76</v>
      </c>
      <c r="H9" s="24"/>
      <c r="I9" s="15" t="s">
        <v>21</v>
      </c>
      <c r="J9" s="30" t="s">
        <v>21</v>
      </c>
      <c r="K9" s="30" t="s">
        <v>21</v>
      </c>
    </row>
    <row r="10" ht="18.95" customHeight="1" spans="1:11">
      <c r="A10" s="26"/>
      <c r="B10" s="27"/>
      <c r="C10" s="28"/>
      <c r="D10" s="21" t="s">
        <v>93</v>
      </c>
      <c r="E10" s="10"/>
      <c r="F10" s="15"/>
      <c r="G10" s="23" t="s">
        <v>76</v>
      </c>
      <c r="H10" s="24"/>
      <c r="I10" s="15" t="s">
        <v>21</v>
      </c>
      <c r="J10" s="30" t="s">
        <v>21</v>
      </c>
      <c r="K10" s="30" t="s">
        <v>21</v>
      </c>
    </row>
    <row r="11" ht="21.75" customHeight="1" spans="1:11">
      <c r="A11" s="29" t="s">
        <v>25</v>
      </c>
      <c r="B11" s="30" t="s">
        <v>26</v>
      </c>
      <c r="C11" s="30"/>
      <c r="D11" s="30"/>
      <c r="E11" s="30"/>
      <c r="F11" s="7" t="s">
        <v>27</v>
      </c>
      <c r="G11" s="8"/>
      <c r="H11" s="8"/>
      <c r="I11" s="8"/>
      <c r="J11" s="8"/>
      <c r="K11" s="9"/>
    </row>
    <row r="12" ht="72.75" customHeight="1" spans="1:11">
      <c r="A12" s="31"/>
      <c r="B12" s="32" t="s">
        <v>76</v>
      </c>
      <c r="C12" s="33"/>
      <c r="D12" s="33"/>
      <c r="E12" s="34"/>
      <c r="F12" s="35" t="s">
        <v>76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16</v>
      </c>
      <c r="H13" s="30" t="s">
        <v>18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94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95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96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48</v>
      </c>
      <c r="D17" s="41" t="s">
        <v>97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98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99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51</v>
      </c>
      <c r="D20" s="41" t="s">
        <v>100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101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99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54</v>
      </c>
      <c r="D23" s="41" t="s">
        <v>102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103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99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63</v>
      </c>
      <c r="C26" s="38" t="s">
        <v>64</v>
      </c>
      <c r="D26" s="41" t="s">
        <v>104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105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99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68</v>
      </c>
      <c r="D29" s="41" t="s">
        <v>106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107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99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108</v>
      </c>
      <c r="D32" s="41" t="s">
        <v>109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110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99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111</v>
      </c>
      <c r="D35" s="41" t="s">
        <v>112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113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99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71</v>
      </c>
      <c r="C38" s="38" t="s">
        <v>72</v>
      </c>
      <c r="D38" s="41" t="s">
        <v>114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115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99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75</v>
      </c>
      <c r="B41" s="8"/>
      <c r="C41" s="8"/>
      <c r="D41" s="8"/>
      <c r="E41" s="8"/>
      <c r="F41" s="8"/>
      <c r="G41" s="10">
        <v>100</v>
      </c>
      <c r="H41" s="22" t="s">
        <v>76</v>
      </c>
      <c r="I41" s="56" t="s">
        <v>76</v>
      </c>
      <c r="J41" s="57"/>
      <c r="K41" s="58"/>
    </row>
    <row r="42" ht="84" customHeight="1" spans="1:11">
      <c r="A42" s="30" t="s">
        <v>116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79</v>
      </c>
      <c r="C43" s="49"/>
      <c r="D43" s="49"/>
      <c r="E43" s="50"/>
      <c r="F43" s="50"/>
      <c r="G43" s="50"/>
      <c r="H43" s="49" t="s">
        <v>117</v>
      </c>
      <c r="I43" s="49"/>
      <c r="J43" s="49"/>
      <c r="K43" s="49"/>
    </row>
    <row r="44" ht="42" customHeight="1" spans="1:11">
      <c r="A44" s="51" t="s">
        <v>80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81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82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2023-03-03T08:24:41Z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8AE7F73B259B49A7B4D079476580FA34</vt:lpwstr>
  </property>
</Properties>
</file>