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45"/>
  </bookViews>
  <sheets>
    <sheet name="附件2" sheetId="1" r:id="rId1"/>
    <sheet name="附件3" sheetId="2" r:id="rId2"/>
  </sheets>
  <definedNames>
    <definedName name="产出指标">#REF!</definedName>
    <definedName name="发放">#REF!</definedName>
    <definedName name="结果表">#REF!</definedName>
    <definedName name="满意度指标">#REF!</definedName>
    <definedName name="申报表">#REF!</definedName>
    <definedName name="水电费">#REF!</definedName>
    <definedName name="效益指标">#REF!</definedName>
    <definedName name="一级指标">#REF!</definedName>
  </definedNames>
  <calcPr calcId="144525"/>
</workbook>
</file>

<file path=xl/sharedStrings.xml><?xml version="1.0" encoding="utf-8"?>
<sst xmlns="http://schemas.openxmlformats.org/spreadsheetml/2006/main" count="198" uniqueCount="108">
  <si>
    <t>附件2</t>
  </si>
  <si>
    <t>项目支出绩效目标自评表</t>
  </si>
  <si>
    <t>（2022年度）</t>
  </si>
  <si>
    <t>单位（盖章）：</t>
  </si>
  <si>
    <t>填报日期：</t>
  </si>
  <si>
    <t>项目名称</t>
  </si>
  <si>
    <t>自然保护地优化调整</t>
  </si>
  <si>
    <t>主管部门及代码</t>
  </si>
  <si>
    <t xml:space="preserve"> </t>
  </si>
  <si>
    <t>实施单位</t>
  </si>
  <si>
    <t>项目资金                    （万元）</t>
  </si>
  <si>
    <t>资 金 来 源</t>
  </si>
  <si>
    <t>年初预算数</t>
  </si>
  <si>
    <t>全年预算数（A）</t>
  </si>
  <si>
    <t>全年执行数（B）</t>
  </si>
  <si>
    <t>分值</t>
  </si>
  <si>
    <t>执行率</t>
  </si>
  <si>
    <t>得分</t>
  </si>
  <si>
    <t>年度资金总额：</t>
  </si>
  <si>
    <t>财政拨款</t>
  </si>
  <si>
    <t>—</t>
  </si>
  <si>
    <t xml:space="preserve">        其中：上级补助</t>
  </si>
  <si>
    <t xml:space="preserve">             本级安排</t>
  </si>
  <si>
    <r>
      <rPr>
        <sz val="11"/>
        <color rgb="FF000000"/>
        <rFont val="宋体"/>
        <charset val="134"/>
      </rPr>
      <t xml:space="preserve"> </t>
    </r>
    <r>
      <rPr>
        <sz val="11"/>
        <color rgb="FF000000"/>
        <rFont val="宋体"/>
        <charset val="134"/>
      </rPr>
      <t xml:space="preserve">         其他资金</t>
    </r>
  </si>
  <si>
    <t>年度
总体
目标</t>
  </si>
  <si>
    <t>预期目标</t>
  </si>
  <si>
    <t>实际完成情况</t>
  </si>
  <si>
    <t>目标1：我县自然保护地数量多、种类多，各类自然保护地数量11个，其中世界级1个、国家级3个、省级1个、县级6个，各类保护地扣除重叠面积后的面积为119252.4公顷，占国土面积49.6%；保护地面积过大，规划不科学；保护区与群众生产生活矛盾问题突出；由于我县各类保护地覆盖各方位、各乡镇，严重制约了县域经济社会发展，尤其对高铁、高速、水电重大基础设施项目建设和旅游景区开发、小城镇建设、产业园区建设等重要发展项目和民生工程造成规划立项制约和开发建设束缚，影响广大农村和群众全面同步进入小康步伐，也不利于乡村振兴战略的实施。通过优化调整后，保护地数量由11个变为7个，面积9.99万公顷（其中：补划面积约709.8公顷），占国土面积41.09%，较调整前面积减少2.08万公顷，最大限度释放了我县发展空间。 目标2：通过自然保护地优化调整，优化空间布局，有利于乡村振兴战略的实施，有利于我县重大基础施设项目、招商引资项目的落地建设。</t>
  </si>
  <si>
    <t xml:space="preserve">针对早
期自然保护地、公益林设置不合理、规划不科学问题，积极组织
开展科学评估论证，初步形成优化预案报省级评审，获批后全县
自然保护地将优化为 6 个，国土面积占比将下降至 41.1%，公益
林国土面积占比将下降至 50.2%，实现对森林资源的科学管理，
释放经济社会发展空间 </t>
  </si>
  <si>
    <t>绩效指标</t>
  </si>
  <si>
    <t>一级指标</t>
  </si>
  <si>
    <t>二级指标</t>
  </si>
  <si>
    <t>三级指标</t>
  </si>
  <si>
    <t>年度指标值(A)</t>
  </si>
  <si>
    <t>实际完成值(B)</t>
  </si>
  <si>
    <t>未完成原因分析</t>
  </si>
  <si>
    <t>产
出
指
标
(50分)</t>
  </si>
  <si>
    <t>数量</t>
  </si>
  <si>
    <t>调减自然保护地面积（公顷）</t>
  </si>
  <si>
    <t>≥2.08万公顷</t>
  </si>
  <si>
    <t>2.3万公顷</t>
  </si>
  <si>
    <t>质量</t>
  </si>
  <si>
    <t>调减率(%）</t>
  </si>
  <si>
    <t>≥8%</t>
  </si>
  <si>
    <t>时效</t>
  </si>
  <si>
    <t>调整期限</t>
  </si>
  <si>
    <t>≤1年</t>
  </si>
  <si>
    <t>1年</t>
  </si>
  <si>
    <t>成本</t>
  </si>
  <si>
    <t>项目或定额成本控制率</t>
  </si>
  <si>
    <t>购买服务调整费用</t>
  </si>
  <si>
    <t>≤380万元</t>
  </si>
  <si>
    <t>25万元</t>
  </si>
  <si>
    <t>按照合同本年度支付25万元</t>
  </si>
  <si>
    <t>效
益
指
标
(30分)</t>
  </si>
  <si>
    <t>经济效益</t>
  </si>
  <si>
    <t>改善重大项目、招商引资环境</t>
  </si>
  <si>
    <t>良好</t>
  </si>
  <si>
    <t>社会效益</t>
  </si>
  <si>
    <t>乡村基础施设、旅游开发环境</t>
  </si>
  <si>
    <t>生态效益</t>
  </si>
  <si>
    <t>野生动植物、重要生态区位保护</t>
  </si>
  <si>
    <t>可持续影响</t>
  </si>
  <si>
    <t>长期</t>
  </si>
  <si>
    <t>满意度指标（10分）</t>
  </si>
  <si>
    <t>服务对象
满意度</t>
  </si>
  <si>
    <t>群众满意度</t>
  </si>
  <si>
    <t>≥85%</t>
  </si>
  <si>
    <r>
      <rPr>
        <sz val="11"/>
        <color rgb="FF000000"/>
        <rFont val="宋体"/>
        <charset val="134"/>
      </rPr>
      <t xml:space="preserve">总 </t>
    </r>
    <r>
      <rPr>
        <sz val="11"/>
        <color rgb="FF000000"/>
        <rFont val="宋体"/>
        <charset val="134"/>
      </rPr>
      <t xml:space="preserve">        分</t>
    </r>
  </si>
  <si>
    <r>
      <rPr>
        <sz val="11"/>
        <color rgb="FF000000"/>
        <rFont val="宋体"/>
        <charset val="134"/>
      </rPr>
      <t>绩</t>
    </r>
    <r>
      <rPr>
        <sz val="11"/>
        <color rgb="FF000000"/>
        <rFont val="宋体"/>
        <charset val="134"/>
      </rPr>
      <t xml:space="preserve">   效
结 
论</t>
    </r>
  </si>
  <si>
    <t>本项目资金执行规范，完成了既定工作目标，取得了良好效益，经我局客观公正的评价，评价得分94分，评价等级为“优”</t>
  </si>
  <si>
    <t>联系人：</t>
  </si>
  <si>
    <t>注：1.绩效自评采取打分评价的形式，满分为100分，各部门（单位）可根据指标的重要程度自主确定各项三级指标的权重分值，各项指标得分加总得出该项目绩效自评的总分。原则上一级指标分值统一设置为：产出指标50分、效益指标30分、服务对象满意度10分、预算资金执行率10分。如有特殊情况，除预算资金执行率外，其他指标权重可作适当调整，但总分应为100分。各项三级指标得分最高不能超过该指标分值上限。</t>
  </si>
  <si>
    <t xml:space="preserve">    2.未完成原因分析：说明偏离目标、不能完成目标的原因及拟采取的措施。</t>
  </si>
  <si>
    <t xml:space="preserve">    3.定量指标若为正向指标（即指标值为≥*），则得分计算方法应用实际完成值(（B）/年度指标值（A）*该指标分值；若定量指标为反向指标（即指标值为≤*），则得分计算方法应用年度指标值（A）/实际完成值(（B）*该指标分值。</t>
  </si>
  <si>
    <t xml:space="preserve">    4.定性指标根据指标完成情况分为：达成预期指标、部分达成预期指标并具有一定效果、未达成预期指标且效果较差三档，分别按照该指标对应分值区间100-80%（含）、80-50%（含）、50-0%合理确定分值。定量指标完成指标值的，记该指标所赋全部分值；未完成的，按照完成值与指标值的比例计分。</t>
  </si>
  <si>
    <t>附件3</t>
  </si>
  <si>
    <t>部门整体支出绩效自评表</t>
  </si>
  <si>
    <t>（XXXX年度）</t>
  </si>
  <si>
    <t>部门（单位）名称</t>
  </si>
  <si>
    <t>部门（单位）总体          
资金（万元）</t>
  </si>
  <si>
    <t xml:space="preserve">  </t>
  </si>
  <si>
    <t>=B/A*100</t>
  </si>
  <si>
    <t xml:space="preserve">    基本支出</t>
  </si>
  <si>
    <t xml:space="preserve">    项目支出</t>
  </si>
  <si>
    <t xml:space="preserve">    其他资金</t>
  </si>
  <si>
    <r>
      <rPr>
        <sz val="11"/>
        <color rgb="FF000000"/>
        <rFont val="宋体"/>
        <charset val="134"/>
      </rPr>
      <t xml:space="preserve">数量1   </t>
    </r>
    <r>
      <rPr>
        <sz val="11"/>
        <color rgb="FFFF0000"/>
        <rFont val="宋体"/>
        <charset val="134"/>
      </rPr>
      <t xml:space="preserve"> </t>
    </r>
  </si>
  <si>
    <r>
      <rPr>
        <sz val="11"/>
        <color rgb="FF000000"/>
        <rFont val="宋体"/>
        <charset val="134"/>
      </rPr>
      <t xml:space="preserve">数量2     </t>
    </r>
    <r>
      <rPr>
        <sz val="11"/>
        <color rgb="FFFF0000"/>
        <rFont val="宋体"/>
        <charset val="134"/>
      </rPr>
      <t xml:space="preserve">  </t>
    </r>
  </si>
  <si>
    <r>
      <rPr>
        <sz val="11"/>
        <color rgb="FF000000"/>
        <rFont val="宋体"/>
        <charset val="134"/>
      </rPr>
      <t xml:space="preserve">……      </t>
    </r>
    <r>
      <rPr>
        <sz val="11"/>
        <color rgb="FFFF0000"/>
        <rFont val="宋体"/>
        <charset val="134"/>
      </rPr>
      <t xml:space="preserve">  </t>
    </r>
  </si>
  <si>
    <t>质量1</t>
  </si>
  <si>
    <t>质量2</t>
  </si>
  <si>
    <t>……</t>
  </si>
  <si>
    <t>时效1</t>
  </si>
  <si>
    <t>时效2</t>
  </si>
  <si>
    <t>成本1</t>
  </si>
  <si>
    <t>成本2</t>
  </si>
  <si>
    <t>经济效益1</t>
  </si>
  <si>
    <t>经济效益2</t>
  </si>
  <si>
    <t>社会效益1</t>
  </si>
  <si>
    <t>社会效益2</t>
  </si>
  <si>
    <t>生态效益1</t>
  </si>
  <si>
    <t>生态效益2</t>
  </si>
  <si>
    <t>可持续影响1</t>
  </si>
  <si>
    <t>可持续影响2</t>
  </si>
  <si>
    <t>服务对象满意度1</t>
  </si>
  <si>
    <t>服务对象满意度2</t>
  </si>
  <si>
    <r>
      <rPr>
        <sz val="11"/>
        <color rgb="FF000000"/>
        <rFont val="宋体"/>
        <charset val="134"/>
      </rPr>
      <t>绩</t>
    </r>
    <r>
      <rPr>
        <sz val="11"/>
        <color rgb="FF000000"/>
        <rFont val="宋体"/>
        <charset val="134"/>
      </rPr>
      <t xml:space="preserve">   
效  
结  
论</t>
    </r>
  </si>
  <si>
    <t>联系电话：</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</si>
</sst>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8">
    <font>
      <sz val="12"/>
      <color theme="1"/>
      <name val="等线"/>
      <charset val="134"/>
      <scheme val="minor"/>
    </font>
    <font>
      <sz val="11"/>
      <color rgb="FF000000"/>
      <name val="宋体"/>
      <charset val="134"/>
    </font>
    <font>
      <sz val="11"/>
      <color rgb="FF000000"/>
      <name val="黑体"/>
      <charset val="134"/>
    </font>
    <font>
      <b/>
      <sz val="18"/>
      <color rgb="FF000000"/>
      <name val="宋体"/>
      <charset val="134"/>
    </font>
    <font>
      <sz val="18"/>
      <color rgb="FF000000"/>
      <name val="宋体"/>
      <charset val="134"/>
    </font>
    <font>
      <sz val="11"/>
      <color rgb="FFFF0000"/>
      <name val="宋体"/>
      <charset val="134"/>
    </font>
    <font>
      <b/>
      <sz val="12"/>
      <color rgb="FF000000"/>
      <name val="宋体"/>
      <charset val="134"/>
    </font>
    <font>
      <sz val="9"/>
      <color rgb="FFFF0000"/>
      <name val="宋体"/>
      <charset val="134"/>
    </font>
    <font>
      <b/>
      <sz val="11"/>
      <color theme="1"/>
      <name val="等线"/>
      <charset val="0"/>
      <scheme val="minor"/>
    </font>
    <font>
      <sz val="11"/>
      <color theme="1"/>
      <name val="等线"/>
      <charset val="134"/>
      <scheme val="minor"/>
    </font>
    <font>
      <b/>
      <sz val="11"/>
      <color rgb="FFFFFFFF"/>
      <name val="等线"/>
      <charset val="0"/>
      <scheme val="minor"/>
    </font>
    <font>
      <u/>
      <sz val="11"/>
      <color rgb="FF800080"/>
      <name val="等线"/>
      <charset val="0"/>
      <scheme val="minor"/>
    </font>
    <font>
      <b/>
      <sz val="15"/>
      <color theme="3"/>
      <name val="等线"/>
      <charset val="134"/>
      <scheme val="minor"/>
    </font>
    <font>
      <sz val="11"/>
      <color rgb="FF3F3F76"/>
      <name val="等线"/>
      <charset val="0"/>
      <scheme val="minor"/>
    </font>
    <font>
      <b/>
      <sz val="11"/>
      <color rgb="FF3F3F3F"/>
      <name val="等线"/>
      <charset val="0"/>
      <scheme val="minor"/>
    </font>
    <font>
      <b/>
      <sz val="13"/>
      <color theme="3"/>
      <name val="等线"/>
      <charset val="134"/>
      <scheme val="minor"/>
    </font>
    <font>
      <sz val="11"/>
      <color rgb="FF006100"/>
      <name val="等线"/>
      <charset val="0"/>
      <scheme val="minor"/>
    </font>
    <font>
      <sz val="11"/>
      <color rgb="FF9C0006"/>
      <name val="等线"/>
      <charset val="0"/>
      <scheme val="minor"/>
    </font>
    <font>
      <sz val="11"/>
      <color theme="1"/>
      <name val="等线"/>
      <charset val="0"/>
      <scheme val="minor"/>
    </font>
    <font>
      <sz val="11"/>
      <color theme="0"/>
      <name val="等线"/>
      <charset val="0"/>
      <scheme val="minor"/>
    </font>
    <font>
      <b/>
      <sz val="11"/>
      <color theme="3"/>
      <name val="等线"/>
      <charset val="134"/>
      <scheme val="minor"/>
    </font>
    <font>
      <sz val="11"/>
      <color rgb="FFFF0000"/>
      <name val="等线"/>
      <charset val="0"/>
      <scheme val="minor"/>
    </font>
    <font>
      <u/>
      <sz val="10"/>
      <color theme="10"/>
      <name val="等线"/>
      <charset val="134"/>
      <scheme val="minor"/>
    </font>
    <font>
      <sz val="11"/>
      <color rgb="FFFA7D00"/>
      <name val="等线"/>
      <charset val="0"/>
      <scheme val="minor"/>
    </font>
    <font>
      <i/>
      <sz val="11"/>
      <color rgb="FF7F7F7F"/>
      <name val="等线"/>
      <charset val="0"/>
      <scheme val="minor"/>
    </font>
    <font>
      <b/>
      <sz val="11"/>
      <color rgb="FFFA7D00"/>
      <name val="等线"/>
      <charset val="0"/>
      <scheme val="minor"/>
    </font>
    <font>
      <b/>
      <sz val="18"/>
      <color theme="3"/>
      <name val="等线"/>
      <charset val="134"/>
      <scheme val="minor"/>
    </font>
    <font>
      <sz val="11"/>
      <color rgb="FF9C6500"/>
      <name val="等线"/>
      <charset val="0"/>
      <scheme val="minor"/>
    </font>
  </fonts>
  <fills count="34">
    <fill>
      <patternFill patternType="none"/>
    </fill>
    <fill>
      <patternFill patternType="gray125"/>
    </fill>
    <fill>
      <patternFill patternType="solid">
        <fgColor rgb="FFFFFFFF"/>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rgb="FFC6EFCE"/>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s>
  <borders count="24">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9" fillId="0" borderId="0" applyFont="0" applyFill="0" applyBorder="0" applyAlignment="0" applyProtection="0">
      <alignment vertical="center"/>
    </xf>
    <xf numFmtId="0" fontId="18" fillId="12" borderId="0" applyNumberFormat="0" applyBorder="0" applyAlignment="0" applyProtection="0">
      <alignment vertical="center"/>
    </xf>
    <xf numFmtId="0" fontId="13" fillId="4" borderId="1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8" fillId="9" borderId="0" applyNumberFormat="0" applyBorder="0" applyAlignment="0" applyProtection="0">
      <alignment vertical="center"/>
    </xf>
    <xf numFmtId="0" fontId="17" fillId="7" borderId="0" applyNumberFormat="0" applyBorder="0" applyAlignment="0" applyProtection="0">
      <alignment vertical="center"/>
    </xf>
    <xf numFmtId="43" fontId="9" fillId="0" borderId="0" applyFont="0" applyFill="0" applyBorder="0" applyAlignment="0" applyProtection="0">
      <alignment vertical="center"/>
    </xf>
    <xf numFmtId="0" fontId="19" fillId="14" borderId="0" applyNumberFormat="0" applyBorder="0" applyAlignment="0" applyProtection="0">
      <alignment vertical="center"/>
    </xf>
    <xf numFmtId="0" fontId="22" fillId="0" borderId="0" applyNumberFormat="0" applyFill="0" applyBorder="0" applyAlignment="0" applyProtection="0">
      <alignment vertical="center"/>
    </xf>
    <xf numFmtId="9" fontId="9" fillId="0" borderId="0" applyFont="0" applyFill="0" applyBorder="0" applyAlignment="0" applyProtection="0">
      <alignment vertical="center"/>
    </xf>
    <xf numFmtId="0" fontId="11" fillId="0" borderId="0" applyNumberFormat="0" applyFill="0" applyBorder="0" applyAlignment="0" applyProtection="0">
      <alignment vertical="center"/>
    </xf>
    <xf numFmtId="0" fontId="9" fillId="15" borderId="23" applyNumberFormat="0" applyFont="0" applyAlignment="0" applyProtection="0">
      <alignment vertical="center"/>
    </xf>
    <xf numFmtId="0" fontId="19" fillId="17"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18" applyNumberFormat="0" applyFill="0" applyAlignment="0" applyProtection="0">
      <alignment vertical="center"/>
    </xf>
    <xf numFmtId="0" fontId="15" fillId="0" borderId="18" applyNumberFormat="0" applyFill="0" applyAlignment="0" applyProtection="0">
      <alignment vertical="center"/>
    </xf>
    <xf numFmtId="0" fontId="19" fillId="21" borderId="0" applyNumberFormat="0" applyBorder="0" applyAlignment="0" applyProtection="0">
      <alignment vertical="center"/>
    </xf>
    <xf numFmtId="0" fontId="20" fillId="0" borderId="21" applyNumberFormat="0" applyFill="0" applyAlignment="0" applyProtection="0">
      <alignment vertical="center"/>
    </xf>
    <xf numFmtId="0" fontId="19" fillId="23" borderId="0" applyNumberFormat="0" applyBorder="0" applyAlignment="0" applyProtection="0">
      <alignment vertical="center"/>
    </xf>
    <xf numFmtId="0" fontId="14" fillId="5" borderId="20" applyNumberFormat="0" applyAlignment="0" applyProtection="0">
      <alignment vertical="center"/>
    </xf>
    <xf numFmtId="0" fontId="25" fillId="5" borderId="19" applyNumberFormat="0" applyAlignment="0" applyProtection="0">
      <alignment vertical="center"/>
    </xf>
    <xf numFmtId="0" fontId="10" fillId="3" borderId="17" applyNumberFormat="0" applyAlignment="0" applyProtection="0">
      <alignment vertical="center"/>
    </xf>
    <xf numFmtId="0" fontId="18" fillId="11" borderId="0" applyNumberFormat="0" applyBorder="0" applyAlignment="0" applyProtection="0">
      <alignment vertical="center"/>
    </xf>
    <xf numFmtId="0" fontId="19" fillId="26" borderId="0" applyNumberFormat="0" applyBorder="0" applyAlignment="0" applyProtection="0">
      <alignment vertical="center"/>
    </xf>
    <xf numFmtId="0" fontId="23" fillId="0" borderId="22" applyNumberFormat="0" applyFill="0" applyAlignment="0" applyProtection="0">
      <alignment vertical="center"/>
    </xf>
    <xf numFmtId="0" fontId="8" fillId="0" borderId="16" applyNumberFormat="0" applyFill="0" applyAlignment="0" applyProtection="0">
      <alignment vertical="center"/>
    </xf>
    <xf numFmtId="0" fontId="16" fillId="6" borderId="0" applyNumberFormat="0" applyBorder="0" applyAlignment="0" applyProtection="0">
      <alignment vertical="center"/>
    </xf>
    <xf numFmtId="0" fontId="27" fillId="20" borderId="0" applyNumberFormat="0" applyBorder="0" applyAlignment="0" applyProtection="0">
      <alignment vertical="center"/>
    </xf>
    <xf numFmtId="0" fontId="18" fillId="19" borderId="0" applyNumberFormat="0" applyBorder="0" applyAlignment="0" applyProtection="0">
      <alignment vertical="center"/>
    </xf>
    <xf numFmtId="0" fontId="19" fillId="29" borderId="0" applyNumberFormat="0" applyBorder="0" applyAlignment="0" applyProtection="0">
      <alignment vertical="center"/>
    </xf>
    <xf numFmtId="0" fontId="18" fillId="28" borderId="0" applyNumberFormat="0" applyBorder="0" applyAlignment="0" applyProtection="0">
      <alignment vertical="center"/>
    </xf>
    <xf numFmtId="0" fontId="18" fillId="13" borderId="0" applyNumberFormat="0" applyBorder="0" applyAlignment="0" applyProtection="0">
      <alignment vertical="center"/>
    </xf>
    <xf numFmtId="0" fontId="18" fillId="25" borderId="0" applyNumberFormat="0" applyBorder="0" applyAlignment="0" applyProtection="0">
      <alignment vertical="center"/>
    </xf>
    <xf numFmtId="0" fontId="18" fillId="8" borderId="0" applyNumberFormat="0" applyBorder="0" applyAlignment="0" applyProtection="0">
      <alignment vertical="center"/>
    </xf>
    <xf numFmtId="0" fontId="19" fillId="10" borderId="0" applyNumberFormat="0" applyBorder="0" applyAlignment="0" applyProtection="0">
      <alignment vertical="center"/>
    </xf>
    <xf numFmtId="0" fontId="19" fillId="16" borderId="0" applyNumberFormat="0" applyBorder="0" applyAlignment="0" applyProtection="0">
      <alignment vertical="center"/>
    </xf>
    <xf numFmtId="0" fontId="18" fillId="30" borderId="0" applyNumberFormat="0" applyBorder="0" applyAlignment="0" applyProtection="0">
      <alignment vertical="center"/>
    </xf>
    <xf numFmtId="0" fontId="18" fillId="18" borderId="0" applyNumberFormat="0" applyBorder="0" applyAlignment="0" applyProtection="0">
      <alignment vertical="center"/>
    </xf>
    <xf numFmtId="0" fontId="19" fillId="31" borderId="0" applyNumberFormat="0" applyBorder="0" applyAlignment="0" applyProtection="0">
      <alignment vertical="center"/>
    </xf>
    <xf numFmtId="0" fontId="18" fillId="24" borderId="0" applyNumberFormat="0" applyBorder="0" applyAlignment="0" applyProtection="0">
      <alignment vertical="center"/>
    </xf>
    <xf numFmtId="0" fontId="19" fillId="27" borderId="0" applyNumberFormat="0" applyBorder="0" applyAlignment="0" applyProtection="0">
      <alignment vertical="center"/>
    </xf>
    <xf numFmtId="0" fontId="19" fillId="33" borderId="0" applyNumberFormat="0" applyBorder="0" applyAlignment="0" applyProtection="0">
      <alignment vertical="center"/>
    </xf>
    <xf numFmtId="0" fontId="18" fillId="22" borderId="0" applyNumberFormat="0" applyBorder="0" applyAlignment="0" applyProtection="0">
      <alignment vertical="center"/>
    </xf>
    <xf numFmtId="0" fontId="19" fillId="32" borderId="0" applyNumberFormat="0" applyBorder="0" applyAlignment="0" applyProtection="0">
      <alignment vertical="center"/>
    </xf>
  </cellStyleXfs>
  <cellXfs count="66">
    <xf numFmtId="0" fontId="0" fillId="0" borderId="0" xfId="0">
      <alignment vertical="center"/>
    </xf>
    <xf numFmtId="0" fontId="1" fillId="0" borderId="0" xfId="0" applyFont="1">
      <alignment vertical="center"/>
    </xf>
    <xf numFmtId="0" fontId="2" fillId="0" borderId="0" xfId="0" applyFont="1" applyProtection="1">
      <alignment vertical="center"/>
      <protection locked="0"/>
    </xf>
    <xf numFmtId="0" fontId="3"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pplyProtection="1">
      <alignment horizontal="left"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5" xfId="0" applyFont="1" applyBorder="1" applyProtection="1">
      <alignment vertical="center"/>
    </xf>
    <xf numFmtId="0" fontId="1" fillId="0" borderId="6" xfId="0"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0" fontId="1" fillId="0" borderId="8" xfId="0" applyFont="1" applyBorder="1" applyAlignment="1" applyProtection="1">
      <alignment horizontal="center" vertical="center" wrapText="1"/>
    </xf>
    <xf numFmtId="0" fontId="1" fillId="0" borderId="5" xfId="0" applyFont="1" applyBorder="1" applyAlignment="1" applyProtection="1">
      <alignment horizontal="center" vertical="center"/>
    </xf>
    <xf numFmtId="0" fontId="1" fillId="0" borderId="2"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9" xfId="0" applyFont="1" applyBorder="1" applyAlignment="1" applyProtection="1">
      <alignment horizontal="center" vertical="center" wrapText="1"/>
    </xf>
    <xf numFmtId="0" fontId="1" fillId="0" borderId="0" xfId="0" applyFont="1" applyAlignment="1">
      <alignment horizontal="center" vertical="center" wrapText="1"/>
    </xf>
    <xf numFmtId="0" fontId="1" fillId="0" borderId="10" xfId="0" applyFont="1" applyBorder="1" applyAlignment="1" applyProtection="1">
      <alignment horizontal="center" vertical="center" wrapText="1"/>
    </xf>
    <xf numFmtId="0" fontId="1" fillId="0" borderId="2" xfId="0" applyFont="1" applyBorder="1" applyAlignment="1" applyProtection="1">
      <alignment horizontal="left" vertical="center"/>
    </xf>
    <xf numFmtId="0" fontId="5" fillId="0" borderId="5" xfId="0" applyFont="1" applyBorder="1" applyProtection="1">
      <alignment vertical="center"/>
    </xf>
    <xf numFmtId="0" fontId="5" fillId="0" borderId="2" xfId="0" applyFont="1" applyBorder="1" applyAlignment="1" applyProtection="1">
      <alignment horizontal="center" vertical="center"/>
    </xf>
    <xf numFmtId="0" fontId="5" fillId="0" borderId="4" xfId="0" applyFont="1" applyBorder="1" applyAlignment="1" applyProtection="1">
      <alignment horizontal="center" vertical="center"/>
    </xf>
    <xf numFmtId="0" fontId="1" fillId="0" borderId="11" xfId="0"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xf>
    <xf numFmtId="0" fontId="5" fillId="0" borderId="4" xfId="0" applyFont="1" applyBorder="1" applyAlignment="1" applyProtection="1">
      <alignment horizontal="left" vertical="center"/>
    </xf>
    <xf numFmtId="0" fontId="1" fillId="0" borderId="3" xfId="0" applyFont="1" applyBorder="1" applyAlignment="1" applyProtection="1">
      <alignment horizontal="center" vertical="center" wrapText="1"/>
    </xf>
    <xf numFmtId="0" fontId="1" fillId="0" borderId="5" xfId="0" applyFont="1" applyBorder="1" applyAlignment="1" applyProtection="1">
      <alignment horizontal="center" vertical="center" textRotation="255"/>
    </xf>
    <xf numFmtId="0" fontId="1" fillId="0" borderId="5" xfId="0" applyFont="1" applyBorder="1" applyAlignment="1" applyProtection="1">
      <alignment horizontal="left" vertical="center"/>
      <protection locked="0"/>
    </xf>
    <xf numFmtId="0" fontId="1" fillId="0" borderId="5" xfId="0" applyFont="1" applyBorder="1" applyAlignment="1" applyProtection="1">
      <alignment vertical="center" wrapText="1"/>
    </xf>
    <xf numFmtId="0" fontId="1" fillId="0" borderId="5" xfId="0" applyFont="1" applyBorder="1" applyAlignment="1" applyProtection="1">
      <alignment horizontal="left" vertical="center" wrapText="1"/>
      <protection locked="0"/>
    </xf>
    <xf numFmtId="9" fontId="1" fillId="0" borderId="5" xfId="0" applyNumberFormat="1" applyFont="1" applyBorder="1" applyAlignment="1" applyProtection="1">
      <alignment horizontal="center" vertical="center" wrapText="1"/>
    </xf>
    <xf numFmtId="0" fontId="1" fillId="0" borderId="5" xfId="0" applyFont="1" applyBorder="1" applyAlignment="1" applyProtection="1">
      <alignment horizontal="left" vertical="center" wrapText="1"/>
    </xf>
    <xf numFmtId="0" fontId="1" fillId="0" borderId="5" xfId="0" applyFont="1" applyBorder="1" applyProtection="1">
      <alignment vertical="center"/>
      <protection locked="0"/>
    </xf>
    <xf numFmtId="0" fontId="1" fillId="0" borderId="7" xfId="0" applyFont="1" applyBorder="1" applyAlignment="1" applyProtection="1">
      <alignment horizontal="left" vertical="center"/>
    </xf>
    <xf numFmtId="0" fontId="1" fillId="0" borderId="0" xfId="0" applyFont="1" applyAlignment="1">
      <alignment horizontal="left" vertical="center" wrapText="1"/>
    </xf>
    <xf numFmtId="0" fontId="5" fillId="0" borderId="5" xfId="0" applyFont="1" applyBorder="1" applyAlignment="1" applyProtection="1">
      <alignment horizontal="center" vertical="center"/>
    </xf>
    <xf numFmtId="0" fontId="5" fillId="0" borderId="5" xfId="0" applyFont="1" applyBorder="1" applyAlignment="1" applyProtection="1">
      <alignment horizontal="left" vertical="center" wrapText="1"/>
    </xf>
    <xf numFmtId="0" fontId="1" fillId="0" borderId="2" xfId="0" applyFont="1" applyBorder="1" applyProtection="1">
      <alignment vertical="center"/>
    </xf>
    <xf numFmtId="0" fontId="1" fillId="0" borderId="3" xfId="0" applyFont="1" applyBorder="1" applyProtection="1">
      <alignment vertical="center"/>
    </xf>
    <xf numFmtId="0" fontId="1" fillId="0" borderId="4" xfId="0" applyFont="1" applyBorder="1" applyProtection="1">
      <alignment vertical="center"/>
    </xf>
    <xf numFmtId="0" fontId="1" fillId="0" borderId="13" xfId="0" applyFont="1" applyBorder="1" applyAlignment="1" applyProtection="1">
      <alignment horizontal="center" vertical="center"/>
    </xf>
    <xf numFmtId="0" fontId="6" fillId="2" borderId="0" xfId="0" applyFont="1" applyFill="1" applyAlignment="1">
      <alignment horizontal="left" vertical="center"/>
    </xf>
    <xf numFmtId="0" fontId="1" fillId="2" borderId="0" xfId="0" applyFont="1" applyFill="1" applyAlignment="1">
      <alignment horizontal="left" vertical="center"/>
    </xf>
    <xf numFmtId="0" fontId="1" fillId="2" borderId="0" xfId="0" applyFont="1" applyFill="1">
      <alignment vertical="center"/>
    </xf>
    <xf numFmtId="0" fontId="5" fillId="0" borderId="2"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1" fillId="0" borderId="5" xfId="0" applyFont="1" applyBorder="1" applyAlignment="1" applyProtection="1">
      <alignment horizontal="left" vertical="center"/>
    </xf>
    <xf numFmtId="0" fontId="7" fillId="0" borderId="5" xfId="0" applyFont="1" applyBorder="1" applyAlignment="1" applyProtection="1">
      <alignment horizontal="left" vertical="center" wrapText="1"/>
    </xf>
    <xf numFmtId="0" fontId="1" fillId="0" borderId="14" xfId="0" applyFont="1" applyBorder="1" applyAlignment="1" applyProtection="1">
      <alignment horizontal="center" vertical="center" textRotation="255"/>
    </xf>
    <xf numFmtId="0" fontId="1" fillId="0" borderId="15" xfId="0" applyFont="1" applyBorder="1" applyAlignment="1" applyProtection="1">
      <alignment horizontal="center" vertical="center" textRotation="255"/>
    </xf>
    <xf numFmtId="0" fontId="1" fillId="0" borderId="5" xfId="0" applyFont="1" applyBorder="1" applyAlignment="1" applyProtection="1">
      <alignment horizontal="center" vertical="center"/>
    </xf>
    <xf numFmtId="9" fontId="1" fillId="0" borderId="5" xfId="0" applyNumberFormat="1" applyFont="1" applyBorder="1" applyAlignment="1" applyProtection="1">
      <alignment horizontal="center" vertical="center"/>
    </xf>
    <xf numFmtId="0" fontId="5" fillId="0" borderId="5" xfId="0" applyFont="1" applyFill="1" applyBorder="1" applyAlignment="1" applyProtection="1">
      <alignment horizontal="center" vertical="center"/>
    </xf>
    <xf numFmtId="0" fontId="1" fillId="0" borderId="5" xfId="0" applyFont="1" applyBorder="1" applyAlignment="1" applyProtection="1">
      <alignment horizontal="center" vertical="center" wrapText="1"/>
    </xf>
    <xf numFmtId="0" fontId="1" fillId="0" borderId="14" xfId="0" applyFont="1" applyBorder="1" applyAlignment="1" applyProtection="1">
      <alignment horizontal="center" vertical="center" wrapText="1"/>
    </xf>
    <xf numFmtId="0" fontId="1" fillId="0" borderId="2" xfId="0" applyFont="1" applyBorder="1" applyAlignment="1" applyProtection="1">
      <alignment horizontal="center" vertical="center"/>
    </xf>
    <xf numFmtId="0" fontId="5" fillId="0" borderId="2" xfId="0" applyFont="1" applyBorder="1" applyAlignment="1" applyProtection="1">
      <alignment horizontal="center" vertical="center"/>
    </xf>
    <xf numFmtId="0" fontId="6" fillId="0" borderId="0" xfId="0" applyFont="1" applyAlignment="1">
      <alignment horizontal="left" vertical="center"/>
    </xf>
    <xf numFmtId="10" fontId="5" fillId="0" borderId="5" xfId="0" applyNumberFormat="1" applyFont="1" applyBorder="1" applyAlignment="1" applyProtection="1">
      <alignment horizontal="center" vertical="center"/>
    </xf>
    <xf numFmtId="0" fontId="1" fillId="0" borderId="0" xfId="0" applyFont="1" applyAlignment="1">
      <alignment horizontal="left" vertical="center"/>
    </xf>
    <xf numFmtId="0" fontId="5" fillId="0" borderId="5" xfId="0" applyFont="1" applyBorder="1" applyAlignment="1" applyProtection="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L33"/>
  <sheetViews>
    <sheetView showGridLines="0" tabSelected="1" workbookViewId="0">
      <selection activeCell="I25" sqref="I25:K25"/>
    </sheetView>
  </sheetViews>
  <sheetFormatPr defaultColWidth="9" defaultRowHeight="13.5" customHeight="1"/>
  <cols>
    <col min="1" max="1" width="6.66666666666667" style="49" customWidth="1"/>
    <col min="2" max="2" width="10.1666666666667" style="49" customWidth="1"/>
    <col min="3" max="3" width="13.3333333333333" style="49" customWidth="1"/>
    <col min="4" max="4" width="27.5" style="49" customWidth="1"/>
    <col min="5" max="5" width="16.6666666666667" style="49" customWidth="1"/>
    <col min="6" max="6" width="19.1666666666667" style="49" customWidth="1"/>
    <col min="7" max="8" width="11.1666666666667" style="49" customWidth="1"/>
    <col min="9" max="9" width="5.16666666666667" style="49" customWidth="1"/>
    <col min="10" max="10" width="9.5" style="49" customWidth="1"/>
    <col min="11" max="11" width="9" style="49" customWidth="1"/>
    <col min="12" max="40" width="9" style="49"/>
  </cols>
  <sheetData>
    <row r="1" ht="24.75" customHeight="1" spans="1:1">
      <c r="A1" s="2" t="s">
        <v>0</v>
      </c>
    </row>
    <row r="2" ht="35.25" customHeight="1" spans="1:12">
      <c r="A2" s="3" t="s">
        <v>1</v>
      </c>
      <c r="B2" s="4"/>
      <c r="C2" s="4"/>
      <c r="D2" s="4"/>
      <c r="E2" s="4"/>
      <c r="F2" s="4"/>
      <c r="G2" s="4"/>
      <c r="H2" s="4"/>
      <c r="I2" s="4"/>
      <c r="J2" s="4"/>
      <c r="K2" s="4"/>
      <c r="L2" s="1"/>
    </row>
    <row r="3" ht="18" customHeight="1" spans="1:12">
      <c r="A3" s="5" t="s">
        <v>2</v>
      </c>
      <c r="B3" s="5"/>
      <c r="C3" s="5"/>
      <c r="D3" s="5"/>
      <c r="E3" s="5"/>
      <c r="F3" s="5"/>
      <c r="G3" s="5"/>
      <c r="H3" s="5"/>
      <c r="I3" s="5"/>
      <c r="J3" s="5"/>
      <c r="K3" s="5"/>
      <c r="L3" s="1"/>
    </row>
    <row r="4" s="47" customFormat="1" ht="24" customHeight="1" spans="1:12">
      <c r="A4" s="6" t="s">
        <v>3</v>
      </c>
      <c r="B4" s="6"/>
      <c r="C4" s="6"/>
      <c r="D4" s="6"/>
      <c r="E4" s="6"/>
      <c r="F4" s="6"/>
      <c r="G4" s="6"/>
      <c r="H4" s="6"/>
      <c r="I4" s="6" t="s">
        <v>4</v>
      </c>
      <c r="J4" s="6"/>
      <c r="K4" s="6"/>
      <c r="L4" s="63"/>
    </row>
    <row r="5" ht="18.95" customHeight="1" spans="1:12">
      <c r="A5" s="14" t="s">
        <v>5</v>
      </c>
      <c r="B5" s="14"/>
      <c r="C5" s="14"/>
      <c r="D5" s="7" t="s">
        <v>6</v>
      </c>
      <c r="E5" s="8"/>
      <c r="F5" s="8"/>
      <c r="G5" s="8"/>
      <c r="H5" s="8"/>
      <c r="I5" s="8"/>
      <c r="J5" s="8"/>
      <c r="K5" s="9"/>
      <c r="L5" s="1"/>
    </row>
    <row r="6" ht="18.95" customHeight="1" spans="1:12">
      <c r="A6" s="7" t="s">
        <v>7</v>
      </c>
      <c r="B6" s="8"/>
      <c r="C6" s="9"/>
      <c r="D6" s="22" t="s">
        <v>8</v>
      </c>
      <c r="E6" s="9"/>
      <c r="F6" s="14" t="s">
        <v>9</v>
      </c>
      <c r="G6" s="7"/>
      <c r="H6" s="8"/>
      <c r="I6" s="8"/>
      <c r="J6" s="8"/>
      <c r="K6" s="9"/>
      <c r="L6" s="1"/>
    </row>
    <row r="7" ht="30" customHeight="1" spans="1:12">
      <c r="A7" s="27" t="s">
        <v>10</v>
      </c>
      <c r="B7" s="27"/>
      <c r="C7" s="27"/>
      <c r="D7" s="14" t="s">
        <v>11</v>
      </c>
      <c r="E7" s="14" t="s">
        <v>12</v>
      </c>
      <c r="F7" s="14" t="s">
        <v>13</v>
      </c>
      <c r="G7" s="7" t="s">
        <v>14</v>
      </c>
      <c r="H7" s="9"/>
      <c r="I7" s="27" t="s">
        <v>15</v>
      </c>
      <c r="J7" s="27" t="s">
        <v>16</v>
      </c>
      <c r="K7" s="14" t="s">
        <v>17</v>
      </c>
      <c r="L7" s="1"/>
    </row>
    <row r="8" ht="18.95" customHeight="1" spans="1:12">
      <c r="A8" s="27"/>
      <c r="B8" s="27"/>
      <c r="C8" s="27"/>
      <c r="D8" s="14" t="s">
        <v>18</v>
      </c>
      <c r="E8" s="21">
        <v>0</v>
      </c>
      <c r="F8" s="21">
        <f>F9</f>
        <v>25</v>
      </c>
      <c r="G8" s="50">
        <f>G9</f>
        <v>25</v>
      </c>
      <c r="H8" s="51"/>
      <c r="I8" s="41">
        <v>10</v>
      </c>
      <c r="J8" s="64">
        <f>G8/F8</f>
        <v>1</v>
      </c>
      <c r="K8" s="42">
        <f>I8*J8</f>
        <v>10</v>
      </c>
      <c r="L8" s="1"/>
    </row>
    <row r="9" ht="18.95" customHeight="1" spans="1:12">
      <c r="A9" s="27"/>
      <c r="B9" s="27"/>
      <c r="C9" s="27"/>
      <c r="D9" s="14" t="s">
        <v>19</v>
      </c>
      <c r="E9" s="10"/>
      <c r="F9" s="21">
        <f>F10+F11</f>
        <v>25</v>
      </c>
      <c r="G9" s="50">
        <f>G10+G11</f>
        <v>25</v>
      </c>
      <c r="H9" s="51"/>
      <c r="I9" s="14" t="s">
        <v>20</v>
      </c>
      <c r="J9" s="14" t="s">
        <v>20</v>
      </c>
      <c r="K9" s="27" t="s">
        <v>20</v>
      </c>
      <c r="L9" s="1"/>
    </row>
    <row r="10" ht="18.95" customHeight="1" spans="1:12">
      <c r="A10" s="27"/>
      <c r="B10" s="27"/>
      <c r="C10" s="27"/>
      <c r="D10" s="14" t="s">
        <v>21</v>
      </c>
      <c r="E10" s="10">
        <v>0</v>
      </c>
      <c r="F10" s="21">
        <v>0</v>
      </c>
      <c r="G10" s="50">
        <v>0</v>
      </c>
      <c r="H10" s="51"/>
      <c r="I10" s="14" t="s">
        <v>20</v>
      </c>
      <c r="J10" s="14" t="s">
        <v>20</v>
      </c>
      <c r="K10" s="27" t="s">
        <v>20</v>
      </c>
      <c r="L10" s="1"/>
    </row>
    <row r="11" ht="18.95" customHeight="1" spans="1:12">
      <c r="A11" s="27"/>
      <c r="B11" s="27"/>
      <c r="C11" s="27"/>
      <c r="D11" s="14" t="s">
        <v>22</v>
      </c>
      <c r="E11" s="10">
        <v>0</v>
      </c>
      <c r="F11" s="10">
        <v>25</v>
      </c>
      <c r="G11" s="15">
        <v>25</v>
      </c>
      <c r="H11" s="16"/>
      <c r="I11" s="14" t="s">
        <v>20</v>
      </c>
      <c r="J11" s="14" t="s">
        <v>20</v>
      </c>
      <c r="K11" s="27" t="s">
        <v>20</v>
      </c>
      <c r="L11" s="1"/>
    </row>
    <row r="12" ht="18.95" customHeight="1" spans="1:12">
      <c r="A12" s="27"/>
      <c r="B12" s="27"/>
      <c r="C12" s="27"/>
      <c r="D12" s="52" t="s">
        <v>23</v>
      </c>
      <c r="E12" s="10"/>
      <c r="F12" s="10"/>
      <c r="G12" s="7"/>
      <c r="H12" s="9"/>
      <c r="I12" s="14" t="s">
        <v>20</v>
      </c>
      <c r="J12" s="14" t="s">
        <v>20</v>
      </c>
      <c r="K12" s="27" t="s">
        <v>20</v>
      </c>
      <c r="L12" s="1"/>
    </row>
    <row r="13" ht="18.95" customHeight="1" spans="1:12">
      <c r="A13" s="27" t="s">
        <v>24</v>
      </c>
      <c r="B13" s="27" t="s">
        <v>25</v>
      </c>
      <c r="C13" s="27"/>
      <c r="D13" s="27"/>
      <c r="E13" s="27"/>
      <c r="F13" s="14" t="s">
        <v>26</v>
      </c>
      <c r="G13" s="14"/>
      <c r="H13" s="14"/>
      <c r="I13" s="14"/>
      <c r="J13" s="14"/>
      <c r="K13" s="14"/>
      <c r="L13" s="1"/>
    </row>
    <row r="14" ht="129" customHeight="1" spans="1:12">
      <c r="A14" s="27"/>
      <c r="B14" s="53" t="s">
        <v>27</v>
      </c>
      <c r="C14" s="53"/>
      <c r="D14" s="53"/>
      <c r="E14" s="53"/>
      <c r="F14" s="27" t="s">
        <v>28</v>
      </c>
      <c r="G14" s="27"/>
      <c r="H14" s="27"/>
      <c r="I14" s="27"/>
      <c r="J14" s="27"/>
      <c r="K14" s="27"/>
      <c r="L14" s="1"/>
    </row>
    <row r="15" ht="29.25" customHeight="1" spans="1:12">
      <c r="A15" s="54" t="s">
        <v>29</v>
      </c>
      <c r="B15" s="27" t="s">
        <v>30</v>
      </c>
      <c r="C15" s="14" t="s">
        <v>31</v>
      </c>
      <c r="D15" s="14" t="s">
        <v>32</v>
      </c>
      <c r="E15" s="14" t="s">
        <v>33</v>
      </c>
      <c r="F15" s="27" t="s">
        <v>34</v>
      </c>
      <c r="G15" s="14" t="s">
        <v>15</v>
      </c>
      <c r="H15" s="14" t="s">
        <v>17</v>
      </c>
      <c r="I15" s="15" t="s">
        <v>35</v>
      </c>
      <c r="J15" s="31"/>
      <c r="K15" s="16"/>
      <c r="L15" s="1"/>
    </row>
    <row r="16" ht="18.95" customHeight="1" spans="1:12">
      <c r="A16" s="55"/>
      <c r="B16" s="27" t="s">
        <v>36</v>
      </c>
      <c r="C16" s="27" t="s">
        <v>37</v>
      </c>
      <c r="D16" s="33" t="s">
        <v>38</v>
      </c>
      <c r="E16" s="14" t="s">
        <v>39</v>
      </c>
      <c r="F16" s="14" t="s">
        <v>40</v>
      </c>
      <c r="G16" s="56">
        <v>15</v>
      </c>
      <c r="H16" s="56">
        <v>13</v>
      </c>
      <c r="I16" s="7"/>
      <c r="J16" s="8"/>
      <c r="K16" s="9"/>
      <c r="L16" s="1"/>
    </row>
    <row r="17" ht="18.95" customHeight="1" spans="1:12">
      <c r="A17" s="55"/>
      <c r="B17" s="27"/>
      <c r="C17" s="27" t="s">
        <v>41</v>
      </c>
      <c r="D17" s="35" t="s">
        <v>42</v>
      </c>
      <c r="E17" s="14" t="s">
        <v>43</v>
      </c>
      <c r="F17" s="57">
        <v>0.08</v>
      </c>
      <c r="G17" s="56">
        <v>10</v>
      </c>
      <c r="H17" s="56">
        <v>10</v>
      </c>
      <c r="I17" s="7"/>
      <c r="J17" s="8"/>
      <c r="K17" s="9"/>
      <c r="L17" s="1"/>
    </row>
    <row r="18" ht="18.95" customHeight="1" spans="1:12">
      <c r="A18" s="55"/>
      <c r="B18" s="27"/>
      <c r="C18" s="27" t="s">
        <v>44</v>
      </c>
      <c r="D18" s="35" t="s">
        <v>45</v>
      </c>
      <c r="E18" s="58" t="s">
        <v>46</v>
      </c>
      <c r="F18" s="58" t="s">
        <v>47</v>
      </c>
      <c r="G18" s="56">
        <v>10</v>
      </c>
      <c r="H18" s="56">
        <v>10</v>
      </c>
      <c r="I18" s="7"/>
      <c r="J18" s="8"/>
      <c r="K18" s="9"/>
      <c r="L18" s="1"/>
    </row>
    <row r="19" ht="18.95" customHeight="1" spans="1:12">
      <c r="A19" s="55"/>
      <c r="B19" s="27"/>
      <c r="C19" s="27" t="s">
        <v>48</v>
      </c>
      <c r="D19" s="35" t="s">
        <v>49</v>
      </c>
      <c r="E19" s="57">
        <f>100%</f>
        <v>1</v>
      </c>
      <c r="F19" s="57">
        <f>100%</f>
        <v>1</v>
      </c>
      <c r="G19" s="56">
        <v>5</v>
      </c>
      <c r="H19" s="56">
        <v>5</v>
      </c>
      <c r="I19" s="7"/>
      <c r="J19" s="8"/>
      <c r="K19" s="9"/>
      <c r="L19" s="1"/>
    </row>
    <row r="20" ht="18.95" customHeight="1" spans="1:12">
      <c r="A20" s="55"/>
      <c r="B20" s="27"/>
      <c r="C20" s="27"/>
      <c r="D20" s="35" t="s">
        <v>50</v>
      </c>
      <c r="E20" s="14" t="s">
        <v>51</v>
      </c>
      <c r="F20" s="14" t="s">
        <v>52</v>
      </c>
      <c r="G20" s="56">
        <v>10</v>
      </c>
      <c r="H20" s="56">
        <v>10</v>
      </c>
      <c r="I20" s="7" t="s">
        <v>53</v>
      </c>
      <c r="J20" s="8"/>
      <c r="K20" s="9"/>
      <c r="L20" s="1"/>
    </row>
    <row r="21" ht="18.95" customHeight="1" spans="1:12">
      <c r="A21" s="54" t="s">
        <v>29</v>
      </c>
      <c r="B21" s="27" t="s">
        <v>54</v>
      </c>
      <c r="C21" s="27" t="s">
        <v>55</v>
      </c>
      <c r="D21" s="35" t="s">
        <v>56</v>
      </c>
      <c r="E21" s="14" t="s">
        <v>57</v>
      </c>
      <c r="F21" s="14" t="s">
        <v>57</v>
      </c>
      <c r="G21" s="56">
        <v>7</v>
      </c>
      <c r="H21" s="56">
        <v>6</v>
      </c>
      <c r="I21" s="7"/>
      <c r="J21" s="8"/>
      <c r="K21" s="9"/>
      <c r="L21" s="1"/>
    </row>
    <row r="22" ht="18.95" customHeight="1" spans="1:12">
      <c r="A22" s="55"/>
      <c r="B22" s="27"/>
      <c r="C22" s="27" t="s">
        <v>58</v>
      </c>
      <c r="D22" s="35" t="s">
        <v>59</v>
      </c>
      <c r="E22" s="36" t="s">
        <v>57</v>
      </c>
      <c r="F22" s="36" t="s">
        <v>57</v>
      </c>
      <c r="G22" s="56">
        <v>8</v>
      </c>
      <c r="H22" s="56">
        <v>7</v>
      </c>
      <c r="I22" s="7"/>
      <c r="J22" s="8"/>
      <c r="K22" s="9"/>
      <c r="L22" s="1"/>
    </row>
    <row r="23" ht="18.95" customHeight="1" spans="1:12">
      <c r="A23" s="55"/>
      <c r="B23" s="27"/>
      <c r="C23" s="27" t="s">
        <v>60</v>
      </c>
      <c r="D23" s="35" t="s">
        <v>61</v>
      </c>
      <c r="E23" s="14" t="s">
        <v>57</v>
      </c>
      <c r="F23" s="14" t="s">
        <v>57</v>
      </c>
      <c r="G23" s="59">
        <v>7</v>
      </c>
      <c r="H23" s="59">
        <v>6</v>
      </c>
      <c r="I23" s="7"/>
      <c r="J23" s="8"/>
      <c r="K23" s="9"/>
      <c r="L23" s="1"/>
    </row>
    <row r="24" ht="18.95" customHeight="1" spans="1:12">
      <c r="A24" s="55"/>
      <c r="B24" s="27"/>
      <c r="C24" s="27" t="s">
        <v>62</v>
      </c>
      <c r="D24" s="35" t="s">
        <v>56</v>
      </c>
      <c r="E24" s="14" t="s">
        <v>63</v>
      </c>
      <c r="F24" s="14" t="s">
        <v>63</v>
      </c>
      <c r="G24" s="56">
        <v>8</v>
      </c>
      <c r="H24" s="56">
        <v>8</v>
      </c>
      <c r="I24" s="7"/>
      <c r="J24" s="8"/>
      <c r="K24" s="9"/>
      <c r="L24" s="1"/>
    </row>
    <row r="25" ht="47" customHeight="1" spans="1:12">
      <c r="A25" s="55"/>
      <c r="B25" s="60" t="s">
        <v>64</v>
      </c>
      <c r="C25" s="60" t="s">
        <v>65</v>
      </c>
      <c r="D25" s="35" t="s">
        <v>66</v>
      </c>
      <c r="E25" s="14" t="s">
        <v>67</v>
      </c>
      <c r="F25" s="57">
        <v>0.85</v>
      </c>
      <c r="G25" s="56">
        <v>10</v>
      </c>
      <c r="H25" s="61">
        <v>9</v>
      </c>
      <c r="I25" s="7"/>
      <c r="J25" s="8"/>
      <c r="K25" s="9"/>
      <c r="L25" s="1"/>
    </row>
    <row r="26" ht="19.5" customHeight="1" spans="1:12">
      <c r="A26" s="14" t="s">
        <v>68</v>
      </c>
      <c r="B26" s="14"/>
      <c r="C26" s="14"/>
      <c r="D26" s="14"/>
      <c r="E26" s="14"/>
      <c r="F26" s="14"/>
      <c r="G26" s="56">
        <v>100</v>
      </c>
      <c r="H26" s="62">
        <f>SUM(H16:H25)+K8</f>
        <v>94</v>
      </c>
      <c r="I26" s="43" t="s">
        <v>8</v>
      </c>
      <c r="J26" s="44"/>
      <c r="K26" s="45"/>
      <c r="L26" s="1"/>
    </row>
    <row r="27" ht="84.75" customHeight="1" spans="1:12">
      <c r="A27" s="27" t="s">
        <v>69</v>
      </c>
      <c r="B27" s="14" t="s">
        <v>70</v>
      </c>
      <c r="C27" s="14"/>
      <c r="D27" s="14"/>
      <c r="E27" s="14"/>
      <c r="F27" s="14"/>
      <c r="G27" s="14"/>
      <c r="H27" s="14"/>
      <c r="I27" s="46"/>
      <c r="J27" s="46"/>
      <c r="K27" s="46"/>
      <c r="L27" s="1"/>
    </row>
    <row r="28" ht="22.5" customHeight="1" spans="1:12">
      <c r="A28" s="18"/>
      <c r="B28" s="39" t="s">
        <v>71</v>
      </c>
      <c r="C28" s="39"/>
      <c r="D28" s="39"/>
      <c r="E28" s="5"/>
      <c r="F28" s="5"/>
      <c r="G28" s="5"/>
      <c r="H28" s="5"/>
      <c r="I28" s="5"/>
      <c r="J28" s="39"/>
      <c r="K28" s="39"/>
      <c r="L28" s="1"/>
    </row>
    <row r="29" s="48" customFormat="1" ht="43.5" customHeight="1" spans="1:12">
      <c r="A29" s="40" t="s">
        <v>72</v>
      </c>
      <c r="B29" s="40"/>
      <c r="C29" s="40"/>
      <c r="D29" s="40"/>
      <c r="E29" s="40"/>
      <c r="F29" s="40"/>
      <c r="G29" s="40"/>
      <c r="H29" s="40"/>
      <c r="I29" s="40"/>
      <c r="J29" s="40"/>
      <c r="K29" s="40"/>
      <c r="L29" s="65"/>
    </row>
    <row r="30" ht="22.5" customHeight="1" spans="1:12">
      <c r="A30" s="40" t="s">
        <v>73</v>
      </c>
      <c r="B30" s="40"/>
      <c r="C30" s="40"/>
      <c r="D30" s="40"/>
      <c r="E30" s="40"/>
      <c r="F30" s="40"/>
      <c r="G30" s="40"/>
      <c r="H30" s="40"/>
      <c r="I30" s="40"/>
      <c r="J30" s="40"/>
      <c r="K30" s="40"/>
      <c r="L30" s="1"/>
    </row>
    <row r="31" ht="36" customHeight="1" spans="1:12">
      <c r="A31" s="40" t="s">
        <v>74</v>
      </c>
      <c r="B31" s="40"/>
      <c r="C31" s="40"/>
      <c r="D31" s="40"/>
      <c r="E31" s="40"/>
      <c r="F31" s="40"/>
      <c r="G31" s="40"/>
      <c r="H31" s="40"/>
      <c r="I31" s="40"/>
      <c r="J31" s="40"/>
      <c r="K31" s="40"/>
      <c r="L31" s="1"/>
    </row>
    <row r="32" ht="32.25" customHeight="1" spans="1:12">
      <c r="A32" s="40" t="s">
        <v>75</v>
      </c>
      <c r="B32" s="40"/>
      <c r="C32" s="40"/>
      <c r="D32" s="40"/>
      <c r="E32" s="40"/>
      <c r="F32" s="40"/>
      <c r="G32" s="40"/>
      <c r="H32" s="40"/>
      <c r="I32" s="40"/>
      <c r="J32" s="40"/>
      <c r="K32" s="40"/>
      <c r="L32" s="1"/>
    </row>
    <row r="33" hidden="1" customHeight="1"/>
  </sheetData>
  <mergeCells count="45">
    <mergeCell ref="A2:K2"/>
    <mergeCell ref="A3:K3"/>
    <mergeCell ref="A4:C4"/>
    <mergeCell ref="E4:G4"/>
    <mergeCell ref="I4:K4"/>
    <mergeCell ref="A5:C5"/>
    <mergeCell ref="D5:K5"/>
    <mergeCell ref="A6:C6"/>
    <mergeCell ref="D6:E6"/>
    <mergeCell ref="G7:H7"/>
    <mergeCell ref="G8:H8"/>
    <mergeCell ref="G9:H9"/>
    <mergeCell ref="G10:H10"/>
    <mergeCell ref="G11:H11"/>
    <mergeCell ref="G12:H12"/>
    <mergeCell ref="B13:E13"/>
    <mergeCell ref="F13:K13"/>
    <mergeCell ref="B14:E14"/>
    <mergeCell ref="F14:K14"/>
    <mergeCell ref="I15:K15"/>
    <mergeCell ref="I16:K16"/>
    <mergeCell ref="I17:K17"/>
    <mergeCell ref="I18:K18"/>
    <mergeCell ref="I19:K19"/>
    <mergeCell ref="I20:K20"/>
    <mergeCell ref="I21:K21"/>
    <mergeCell ref="I22:K22"/>
    <mergeCell ref="I23:K23"/>
    <mergeCell ref="I24:K24"/>
    <mergeCell ref="I25:K25"/>
    <mergeCell ref="A26:F26"/>
    <mergeCell ref="B27:K27"/>
    <mergeCell ref="B28:D28"/>
    <mergeCell ref="J28:K28"/>
    <mergeCell ref="A29:K29"/>
    <mergeCell ref="A30:K30"/>
    <mergeCell ref="A31:K31"/>
    <mergeCell ref="A32:K32"/>
    <mergeCell ref="A13:A14"/>
    <mergeCell ref="A15:A20"/>
    <mergeCell ref="A21:A25"/>
    <mergeCell ref="B16:B20"/>
    <mergeCell ref="B21:B24"/>
    <mergeCell ref="C19:C20"/>
    <mergeCell ref="A7:C12"/>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K50"/>
  <sheetViews>
    <sheetView showGridLines="0" workbookViewId="0">
      <selection activeCell="A1" sqref="A1"/>
    </sheetView>
  </sheetViews>
  <sheetFormatPr defaultColWidth="9" defaultRowHeight="13.5" customHeight="1"/>
  <cols>
    <col min="1" max="1" width="7.16666666666667" style="1" customWidth="1"/>
    <col min="2" max="2" width="11" style="1" customWidth="1"/>
    <col min="3" max="3" width="10.3333333333333" style="1" customWidth="1"/>
    <col min="4" max="4" width="18.5" style="1" customWidth="1"/>
    <col min="5" max="5" width="16.6666666666667" style="1" customWidth="1"/>
    <col min="6" max="6" width="17.5" style="1" customWidth="1"/>
    <col min="7" max="8" width="9.16666666666667" style="1" customWidth="1"/>
    <col min="9" max="9" width="5.16666666666667" style="1" customWidth="1"/>
    <col min="10" max="10" width="9.5" style="1" customWidth="1"/>
    <col min="11" max="11" width="9.66666666666667" style="1" customWidth="1"/>
  </cols>
  <sheetData>
    <row r="1" ht="16.5" customHeight="1" spans="1:1">
      <c r="A1" s="2" t="s">
        <v>76</v>
      </c>
    </row>
    <row r="2" ht="27" customHeight="1" spans="1:11">
      <c r="A2" s="3" t="s">
        <v>77</v>
      </c>
      <c r="B2" s="4"/>
      <c r="C2" s="4"/>
      <c r="D2" s="4"/>
      <c r="E2" s="4"/>
      <c r="F2" s="4"/>
      <c r="G2" s="4"/>
      <c r="H2" s="4"/>
      <c r="I2" s="4"/>
      <c r="J2" s="4"/>
      <c r="K2" s="4"/>
    </row>
    <row r="3" ht="16.5" customHeight="1" spans="1:11">
      <c r="A3" s="5" t="s">
        <v>78</v>
      </c>
      <c r="B3" s="5"/>
      <c r="C3" s="5"/>
      <c r="D3" s="5"/>
      <c r="E3" s="5"/>
      <c r="F3" s="5"/>
      <c r="G3" s="5"/>
      <c r="H3" s="5"/>
      <c r="I3" s="5"/>
      <c r="J3" s="5"/>
      <c r="K3" s="5"/>
    </row>
    <row r="4" ht="18.75" customHeight="1" spans="1:11">
      <c r="A4" s="6" t="s">
        <v>3</v>
      </c>
      <c r="B4" s="6"/>
      <c r="C4" s="6"/>
      <c r="D4" s="6"/>
      <c r="E4" s="6"/>
      <c r="F4" s="6"/>
      <c r="G4" s="6"/>
      <c r="H4" s="6"/>
      <c r="I4" s="6"/>
      <c r="J4" s="6" t="s">
        <v>4</v>
      </c>
      <c r="K4" s="6"/>
    </row>
    <row r="5" ht="30" customHeight="1" spans="1:11">
      <c r="A5" s="7" t="s">
        <v>79</v>
      </c>
      <c r="B5" s="8"/>
      <c r="C5" s="9"/>
      <c r="D5" s="10"/>
      <c r="E5" s="10"/>
      <c r="F5" s="10"/>
      <c r="G5" s="10"/>
      <c r="H5" s="10"/>
      <c r="I5" s="10"/>
      <c r="J5" s="10"/>
      <c r="K5" s="10"/>
    </row>
    <row r="6" ht="30" customHeight="1" spans="1:11">
      <c r="A6" s="11" t="s">
        <v>80</v>
      </c>
      <c r="B6" s="12"/>
      <c r="C6" s="13"/>
      <c r="D6" s="7" t="s">
        <v>11</v>
      </c>
      <c r="E6" s="14" t="s">
        <v>12</v>
      </c>
      <c r="F6" s="14" t="s">
        <v>13</v>
      </c>
      <c r="G6" s="15" t="s">
        <v>14</v>
      </c>
      <c r="H6" s="16"/>
      <c r="I6" s="27" t="s">
        <v>15</v>
      </c>
      <c r="J6" s="14" t="s">
        <v>16</v>
      </c>
      <c r="K6" s="14" t="s">
        <v>17</v>
      </c>
    </row>
    <row r="7" ht="18.95" customHeight="1" spans="1:11">
      <c r="A7" s="17"/>
      <c r="B7" s="18"/>
      <c r="C7" s="19"/>
      <c r="D7" s="20" t="s">
        <v>18</v>
      </c>
      <c r="E7" s="21" t="s">
        <v>8</v>
      </c>
      <c r="F7" s="21" t="s">
        <v>81</v>
      </c>
      <c r="G7" s="22" t="s">
        <v>8</v>
      </c>
      <c r="H7" s="23"/>
      <c r="I7" s="41">
        <v>10</v>
      </c>
      <c r="J7" s="66" t="s">
        <v>82</v>
      </c>
      <c r="K7" s="42" t="s">
        <v>8</v>
      </c>
    </row>
    <row r="8" ht="18.95" customHeight="1" spans="1:11">
      <c r="A8" s="17"/>
      <c r="B8" s="18"/>
      <c r="C8" s="19"/>
      <c r="D8" s="20" t="s">
        <v>83</v>
      </c>
      <c r="E8" s="10"/>
      <c r="F8" s="21" t="s">
        <v>8</v>
      </c>
      <c r="G8" s="22" t="s">
        <v>8</v>
      </c>
      <c r="H8" s="23"/>
      <c r="I8" s="14" t="s">
        <v>20</v>
      </c>
      <c r="J8" s="27" t="s">
        <v>20</v>
      </c>
      <c r="K8" s="27" t="s">
        <v>20</v>
      </c>
    </row>
    <row r="9" ht="18.95" customHeight="1" spans="1:11">
      <c r="A9" s="17"/>
      <c r="B9" s="18"/>
      <c r="C9" s="19"/>
      <c r="D9" s="20" t="s">
        <v>84</v>
      </c>
      <c r="E9" s="10"/>
      <c r="F9" s="21" t="s">
        <v>8</v>
      </c>
      <c r="G9" s="22" t="s">
        <v>8</v>
      </c>
      <c r="H9" s="23"/>
      <c r="I9" s="14" t="s">
        <v>20</v>
      </c>
      <c r="J9" s="27" t="s">
        <v>20</v>
      </c>
      <c r="K9" s="27" t="s">
        <v>20</v>
      </c>
    </row>
    <row r="10" ht="18.95" customHeight="1" spans="1:11">
      <c r="A10" s="24"/>
      <c r="B10" s="25"/>
      <c r="C10" s="26"/>
      <c r="D10" s="20" t="s">
        <v>85</v>
      </c>
      <c r="E10" s="10"/>
      <c r="F10" s="14"/>
      <c r="G10" s="22" t="s">
        <v>8</v>
      </c>
      <c r="H10" s="23"/>
      <c r="I10" s="14" t="s">
        <v>20</v>
      </c>
      <c r="J10" s="27" t="s">
        <v>20</v>
      </c>
      <c r="K10" s="27" t="s">
        <v>20</v>
      </c>
    </row>
    <row r="11" ht="21.75" customHeight="1" spans="1:11">
      <c r="A11" s="11" t="s">
        <v>24</v>
      </c>
      <c r="B11" s="27" t="s">
        <v>25</v>
      </c>
      <c r="C11" s="27"/>
      <c r="D11" s="27"/>
      <c r="E11" s="27"/>
      <c r="F11" s="7" t="s">
        <v>26</v>
      </c>
      <c r="G11" s="8"/>
      <c r="H11" s="8"/>
      <c r="I11" s="8"/>
      <c r="J11" s="8"/>
      <c r="K11" s="9"/>
    </row>
    <row r="12" ht="72.75" customHeight="1" spans="1:11">
      <c r="A12" s="24"/>
      <c r="B12" s="28" t="s">
        <v>8</v>
      </c>
      <c r="C12" s="29"/>
      <c r="D12" s="29"/>
      <c r="E12" s="30"/>
      <c r="F12" s="15" t="s">
        <v>8</v>
      </c>
      <c r="G12" s="31"/>
      <c r="H12" s="8"/>
      <c r="I12" s="8"/>
      <c r="J12" s="8"/>
      <c r="K12" s="9"/>
    </row>
    <row r="13" ht="29.25" customHeight="1" spans="1:11">
      <c r="A13" s="32" t="s">
        <v>29</v>
      </c>
      <c r="B13" s="27" t="s">
        <v>30</v>
      </c>
      <c r="C13" s="14" t="s">
        <v>31</v>
      </c>
      <c r="D13" s="14" t="s">
        <v>32</v>
      </c>
      <c r="E13" s="27" t="s">
        <v>33</v>
      </c>
      <c r="F13" s="14" t="s">
        <v>34</v>
      </c>
      <c r="G13" s="7" t="s">
        <v>15</v>
      </c>
      <c r="H13" s="27" t="s">
        <v>17</v>
      </c>
      <c r="I13" s="15" t="s">
        <v>35</v>
      </c>
      <c r="J13" s="31"/>
      <c r="K13" s="16"/>
    </row>
    <row r="14" ht="18.95" customHeight="1" spans="1:11">
      <c r="A14" s="32"/>
      <c r="B14" s="27" t="s">
        <v>36</v>
      </c>
      <c r="C14" s="27" t="s">
        <v>37</v>
      </c>
      <c r="D14" s="33" t="s">
        <v>86</v>
      </c>
      <c r="E14" s="14"/>
      <c r="F14" s="14"/>
      <c r="G14" s="14"/>
      <c r="H14" s="34"/>
      <c r="I14" s="11"/>
      <c r="J14" s="12"/>
      <c r="K14" s="13"/>
    </row>
    <row r="15" ht="18.95" customHeight="1" spans="1:11">
      <c r="A15" s="32"/>
      <c r="B15" s="27"/>
      <c r="C15" s="27"/>
      <c r="D15" s="33" t="s">
        <v>87</v>
      </c>
      <c r="E15" s="14"/>
      <c r="F15" s="14"/>
      <c r="G15" s="14"/>
      <c r="H15" s="34"/>
      <c r="I15" s="11"/>
      <c r="J15" s="12"/>
      <c r="K15" s="13"/>
    </row>
    <row r="16" ht="18.95" customHeight="1" spans="1:11">
      <c r="A16" s="32"/>
      <c r="B16" s="27"/>
      <c r="C16" s="27"/>
      <c r="D16" s="33" t="s">
        <v>88</v>
      </c>
      <c r="E16" s="14"/>
      <c r="F16" s="14"/>
      <c r="G16" s="14"/>
      <c r="H16" s="34"/>
      <c r="I16" s="11"/>
      <c r="J16" s="12"/>
      <c r="K16" s="13"/>
    </row>
    <row r="17" ht="18.95" customHeight="1" spans="1:11">
      <c r="A17" s="32"/>
      <c r="B17" s="27"/>
      <c r="C17" s="27" t="s">
        <v>41</v>
      </c>
      <c r="D17" s="35" t="s">
        <v>89</v>
      </c>
      <c r="E17" s="14"/>
      <c r="F17" s="14"/>
      <c r="G17" s="14"/>
      <c r="H17" s="34"/>
      <c r="I17" s="11"/>
      <c r="J17" s="12"/>
      <c r="K17" s="13"/>
    </row>
    <row r="18" ht="18.95" customHeight="1" spans="1:11">
      <c r="A18" s="32"/>
      <c r="B18" s="27"/>
      <c r="C18" s="27"/>
      <c r="D18" s="35" t="s">
        <v>90</v>
      </c>
      <c r="E18" s="14"/>
      <c r="F18" s="14"/>
      <c r="G18" s="14"/>
      <c r="H18" s="34"/>
      <c r="I18" s="11"/>
      <c r="J18" s="12"/>
      <c r="K18" s="13"/>
    </row>
    <row r="19" ht="18.95" customHeight="1" spans="1:11">
      <c r="A19" s="32"/>
      <c r="B19" s="27"/>
      <c r="C19" s="27"/>
      <c r="D19" s="35" t="s">
        <v>91</v>
      </c>
      <c r="E19" s="14"/>
      <c r="F19" s="14"/>
      <c r="G19" s="14"/>
      <c r="H19" s="34"/>
      <c r="I19" s="11"/>
      <c r="J19" s="12"/>
      <c r="K19" s="13"/>
    </row>
    <row r="20" ht="18.95" customHeight="1" spans="1:11">
      <c r="A20" s="32"/>
      <c r="B20" s="27"/>
      <c r="C20" s="27" t="s">
        <v>44</v>
      </c>
      <c r="D20" s="35" t="s">
        <v>92</v>
      </c>
      <c r="E20" s="14"/>
      <c r="F20" s="14"/>
      <c r="G20" s="14"/>
      <c r="H20" s="34"/>
      <c r="I20" s="11"/>
      <c r="J20" s="12"/>
      <c r="K20" s="13"/>
    </row>
    <row r="21" ht="18.95" customHeight="1" spans="1:11">
      <c r="A21" s="32"/>
      <c r="B21" s="27"/>
      <c r="C21" s="27"/>
      <c r="D21" s="35" t="s">
        <v>93</v>
      </c>
      <c r="E21" s="14"/>
      <c r="F21" s="14"/>
      <c r="G21" s="14"/>
      <c r="H21" s="34"/>
      <c r="I21" s="11"/>
      <c r="J21" s="12"/>
      <c r="K21" s="13"/>
    </row>
    <row r="22" ht="18.95" customHeight="1" spans="1:11">
      <c r="A22" s="32"/>
      <c r="B22" s="27"/>
      <c r="C22" s="27"/>
      <c r="D22" s="35" t="s">
        <v>91</v>
      </c>
      <c r="E22" s="14"/>
      <c r="F22" s="14"/>
      <c r="G22" s="14"/>
      <c r="H22" s="34"/>
      <c r="I22" s="11"/>
      <c r="J22" s="12"/>
      <c r="K22" s="13"/>
    </row>
    <row r="23" ht="18.95" customHeight="1" spans="1:11">
      <c r="A23" s="32"/>
      <c r="B23" s="27"/>
      <c r="C23" s="27" t="s">
        <v>48</v>
      </c>
      <c r="D23" s="35" t="s">
        <v>94</v>
      </c>
      <c r="E23" s="14"/>
      <c r="F23" s="14"/>
      <c r="G23" s="14"/>
      <c r="H23" s="34"/>
      <c r="I23" s="11"/>
      <c r="J23" s="12"/>
      <c r="K23" s="13"/>
    </row>
    <row r="24" ht="18.95" customHeight="1" spans="1:11">
      <c r="A24" s="32"/>
      <c r="B24" s="27"/>
      <c r="C24" s="27"/>
      <c r="D24" s="35" t="s">
        <v>95</v>
      </c>
      <c r="E24" s="14"/>
      <c r="F24" s="14"/>
      <c r="G24" s="14"/>
      <c r="H24" s="34"/>
      <c r="I24" s="11"/>
      <c r="J24" s="12"/>
      <c r="K24" s="13"/>
    </row>
    <row r="25" ht="18.95" customHeight="1" spans="1:11">
      <c r="A25" s="32"/>
      <c r="B25" s="27"/>
      <c r="C25" s="27"/>
      <c r="D25" s="35" t="s">
        <v>91</v>
      </c>
      <c r="E25" s="14"/>
      <c r="F25" s="14"/>
      <c r="G25" s="14"/>
      <c r="H25" s="34"/>
      <c r="I25" s="11"/>
      <c r="J25" s="12"/>
      <c r="K25" s="13"/>
    </row>
    <row r="26" ht="18.95" customHeight="1" spans="1:11">
      <c r="A26" s="32"/>
      <c r="B26" s="27" t="s">
        <v>54</v>
      </c>
      <c r="C26" s="27" t="s">
        <v>55</v>
      </c>
      <c r="D26" s="35" t="s">
        <v>96</v>
      </c>
      <c r="E26" s="14"/>
      <c r="F26" s="14"/>
      <c r="G26" s="14"/>
      <c r="H26" s="34"/>
      <c r="I26" s="11"/>
      <c r="J26" s="12"/>
      <c r="K26" s="13"/>
    </row>
    <row r="27" ht="18.95" customHeight="1" spans="1:11">
      <c r="A27" s="32"/>
      <c r="B27" s="27"/>
      <c r="C27" s="27"/>
      <c r="D27" s="35" t="s">
        <v>97</v>
      </c>
      <c r="E27" s="14"/>
      <c r="F27" s="14"/>
      <c r="G27" s="14"/>
      <c r="H27" s="34"/>
      <c r="I27" s="11"/>
      <c r="J27" s="12"/>
      <c r="K27" s="13"/>
    </row>
    <row r="28" ht="18.95" customHeight="1" spans="1:11">
      <c r="A28" s="32"/>
      <c r="B28" s="27"/>
      <c r="C28" s="27"/>
      <c r="D28" s="35" t="s">
        <v>91</v>
      </c>
      <c r="E28" s="36"/>
      <c r="F28" s="14"/>
      <c r="G28" s="14"/>
      <c r="H28" s="34"/>
      <c r="I28" s="11"/>
      <c r="J28" s="12"/>
      <c r="K28" s="13"/>
    </row>
    <row r="29" ht="18.95" customHeight="1" spans="1:11">
      <c r="A29" s="32"/>
      <c r="B29" s="27"/>
      <c r="C29" s="27" t="s">
        <v>58</v>
      </c>
      <c r="D29" s="35" t="s">
        <v>98</v>
      </c>
      <c r="E29" s="36"/>
      <c r="F29" s="14"/>
      <c r="G29" s="14"/>
      <c r="H29" s="34"/>
      <c r="I29" s="11"/>
      <c r="J29" s="12"/>
      <c r="K29" s="13"/>
    </row>
    <row r="30" ht="18.95" customHeight="1" spans="1:11">
      <c r="A30" s="32"/>
      <c r="B30" s="27"/>
      <c r="C30" s="27"/>
      <c r="D30" s="35" t="s">
        <v>99</v>
      </c>
      <c r="E30" s="36"/>
      <c r="F30" s="14"/>
      <c r="G30" s="14"/>
      <c r="H30" s="34"/>
      <c r="I30" s="11"/>
      <c r="J30" s="12"/>
      <c r="K30" s="13"/>
    </row>
    <row r="31" ht="18.95" customHeight="1" spans="1:11">
      <c r="A31" s="32"/>
      <c r="B31" s="27"/>
      <c r="C31" s="27"/>
      <c r="D31" s="35" t="s">
        <v>91</v>
      </c>
      <c r="E31" s="14"/>
      <c r="F31" s="37"/>
      <c r="G31" s="37"/>
      <c r="H31" s="34"/>
      <c r="I31" s="11"/>
      <c r="J31" s="12"/>
      <c r="K31" s="13"/>
    </row>
    <row r="32" ht="18.95" customHeight="1" spans="1:11">
      <c r="A32" s="32"/>
      <c r="B32" s="27"/>
      <c r="C32" s="27" t="s">
        <v>60</v>
      </c>
      <c r="D32" s="35" t="s">
        <v>100</v>
      </c>
      <c r="E32" s="14"/>
      <c r="F32" s="34"/>
      <c r="G32" s="34"/>
      <c r="H32" s="34"/>
      <c r="I32" s="11"/>
      <c r="J32" s="12"/>
      <c r="K32" s="13"/>
    </row>
    <row r="33" ht="18.95" customHeight="1" spans="1:11">
      <c r="A33" s="32"/>
      <c r="B33" s="27"/>
      <c r="C33" s="27"/>
      <c r="D33" s="35" t="s">
        <v>101</v>
      </c>
      <c r="E33" s="10"/>
      <c r="F33" s="10"/>
      <c r="G33" s="10"/>
      <c r="H33" s="34"/>
      <c r="I33" s="11"/>
      <c r="J33" s="12"/>
      <c r="K33" s="13"/>
    </row>
    <row r="34" ht="18.95" customHeight="1" spans="1:11">
      <c r="A34" s="32"/>
      <c r="B34" s="27"/>
      <c r="C34" s="27"/>
      <c r="D34" s="35" t="s">
        <v>91</v>
      </c>
      <c r="E34" s="10"/>
      <c r="F34" s="10"/>
      <c r="G34" s="10"/>
      <c r="H34" s="34"/>
      <c r="I34" s="11"/>
      <c r="J34" s="12"/>
      <c r="K34" s="13"/>
    </row>
    <row r="35" ht="18.95" customHeight="1" spans="1:11">
      <c r="A35" s="32"/>
      <c r="B35" s="27"/>
      <c r="C35" s="27" t="s">
        <v>62</v>
      </c>
      <c r="D35" s="35" t="s">
        <v>102</v>
      </c>
      <c r="E35" s="10"/>
      <c r="F35" s="10"/>
      <c r="G35" s="10"/>
      <c r="H35" s="34"/>
      <c r="I35" s="11"/>
      <c r="J35" s="12"/>
      <c r="K35" s="13"/>
    </row>
    <row r="36" ht="18.95" customHeight="1" spans="1:11">
      <c r="A36" s="32"/>
      <c r="B36" s="27"/>
      <c r="C36" s="27"/>
      <c r="D36" s="35" t="s">
        <v>103</v>
      </c>
      <c r="E36" s="10"/>
      <c r="F36" s="10"/>
      <c r="G36" s="10"/>
      <c r="H36" s="34"/>
      <c r="I36" s="11"/>
      <c r="J36" s="12"/>
      <c r="K36" s="13"/>
    </row>
    <row r="37" ht="18.95" customHeight="1" spans="1:11">
      <c r="A37" s="32"/>
      <c r="B37" s="27"/>
      <c r="C37" s="27"/>
      <c r="D37" s="35" t="s">
        <v>91</v>
      </c>
      <c r="E37" s="10"/>
      <c r="F37" s="10"/>
      <c r="G37" s="10"/>
      <c r="H37" s="34"/>
      <c r="I37" s="11"/>
      <c r="J37" s="12"/>
      <c r="K37" s="13"/>
    </row>
    <row r="38" ht="18.95" customHeight="1" spans="1:11">
      <c r="A38" s="32"/>
      <c r="B38" s="27" t="s">
        <v>64</v>
      </c>
      <c r="C38" s="27" t="s">
        <v>65</v>
      </c>
      <c r="D38" s="35" t="s">
        <v>104</v>
      </c>
      <c r="E38" s="10"/>
      <c r="F38" s="10"/>
      <c r="G38" s="10"/>
      <c r="H38" s="34"/>
      <c r="I38" s="11"/>
      <c r="J38" s="12"/>
      <c r="K38" s="13"/>
    </row>
    <row r="39" ht="18.95" customHeight="1" spans="1:11">
      <c r="A39" s="32"/>
      <c r="B39" s="27"/>
      <c r="C39" s="27"/>
      <c r="D39" s="35" t="s">
        <v>105</v>
      </c>
      <c r="E39" s="10"/>
      <c r="F39" s="10"/>
      <c r="G39" s="10"/>
      <c r="H39" s="34"/>
      <c r="I39" s="11"/>
      <c r="J39" s="12"/>
      <c r="K39" s="13"/>
    </row>
    <row r="40" ht="18.95" customHeight="1" spans="1:11">
      <c r="A40" s="32"/>
      <c r="B40" s="27"/>
      <c r="C40" s="27"/>
      <c r="D40" s="38" t="s">
        <v>91</v>
      </c>
      <c r="E40" s="10"/>
      <c r="F40" s="10"/>
      <c r="G40" s="10"/>
      <c r="H40" s="34"/>
      <c r="I40" s="11"/>
      <c r="J40" s="12"/>
      <c r="K40" s="13"/>
    </row>
    <row r="41" ht="18.75" customHeight="1" spans="1:11">
      <c r="A41" s="7" t="s">
        <v>68</v>
      </c>
      <c r="B41" s="8"/>
      <c r="C41" s="8"/>
      <c r="D41" s="8"/>
      <c r="E41" s="8"/>
      <c r="F41" s="8"/>
      <c r="G41" s="10">
        <v>100</v>
      </c>
      <c r="H41" s="21" t="s">
        <v>8</v>
      </c>
      <c r="I41" s="43" t="s">
        <v>8</v>
      </c>
      <c r="J41" s="44"/>
      <c r="K41" s="45"/>
    </row>
    <row r="42" ht="84" customHeight="1" spans="1:11">
      <c r="A42" s="27" t="s">
        <v>106</v>
      </c>
      <c r="B42" s="14"/>
      <c r="C42" s="14"/>
      <c r="D42" s="14"/>
      <c r="E42" s="14"/>
      <c r="F42" s="14"/>
      <c r="G42" s="14"/>
      <c r="H42" s="14"/>
      <c r="I42" s="46"/>
      <c r="J42" s="46"/>
      <c r="K42" s="46"/>
    </row>
    <row r="43" ht="20.25" customHeight="1" spans="1:11">
      <c r="A43" s="18"/>
      <c r="B43" s="39" t="s">
        <v>71</v>
      </c>
      <c r="C43" s="39"/>
      <c r="D43" s="39"/>
      <c r="E43" s="5"/>
      <c r="F43" s="5"/>
      <c r="G43" s="5"/>
      <c r="H43" s="39" t="s">
        <v>107</v>
      </c>
      <c r="I43" s="39"/>
      <c r="J43" s="39"/>
      <c r="K43" s="39"/>
    </row>
    <row r="44" ht="42" customHeight="1" spans="1:11">
      <c r="A44" s="40" t="s">
        <v>72</v>
      </c>
      <c r="B44" s="40"/>
      <c r="C44" s="40"/>
      <c r="D44" s="40"/>
      <c r="E44" s="40"/>
      <c r="F44" s="40"/>
      <c r="G44" s="40"/>
      <c r="H44" s="40"/>
      <c r="I44" s="40"/>
      <c r="J44" s="40"/>
      <c r="K44" s="40"/>
    </row>
    <row r="45" hidden="1" customHeight="1" spans="1:11">
      <c r="A45" s="40" t="s">
        <v>73</v>
      </c>
      <c r="B45" s="40"/>
      <c r="C45" s="40"/>
      <c r="D45" s="40"/>
      <c r="E45" s="40"/>
      <c r="F45" s="40"/>
      <c r="G45" s="40"/>
      <c r="H45" s="40"/>
      <c r="I45" s="40"/>
      <c r="J45" s="40"/>
      <c r="K45" s="40"/>
    </row>
    <row r="46" ht="30" customHeight="1" spans="1:11">
      <c r="A46" s="40" t="s">
        <v>74</v>
      </c>
      <c r="B46" s="40"/>
      <c r="C46" s="40"/>
      <c r="D46" s="40"/>
      <c r="E46" s="40"/>
      <c r="F46" s="40"/>
      <c r="G46" s="40"/>
      <c r="H46" s="40"/>
      <c r="I46" s="40"/>
      <c r="J46" s="40"/>
      <c r="K46" s="40"/>
    </row>
    <row r="47" ht="40.5" customHeight="1" spans="1:11">
      <c r="A47" s="40" t="s">
        <v>75</v>
      </c>
      <c r="B47" s="40"/>
      <c r="C47" s="40"/>
      <c r="D47" s="40"/>
      <c r="E47" s="40"/>
      <c r="F47" s="40"/>
      <c r="G47" s="40"/>
      <c r="H47" s="40"/>
      <c r="I47" s="40"/>
      <c r="J47" s="40"/>
      <c r="K47" s="40"/>
    </row>
    <row r="48" hidden="1" customHeight="1"/>
    <row r="49" hidden="1" customHeight="1"/>
    <row r="50" hidden="1" customHeight="1"/>
  </sheetData>
  <mergeCells count="67">
    <mergeCell ref="A2:K2"/>
    <mergeCell ref="A3:K3"/>
    <mergeCell ref="A4:C4"/>
    <mergeCell ref="E4:F4"/>
    <mergeCell ref="J4:K4"/>
    <mergeCell ref="A5:C5"/>
    <mergeCell ref="D5:K5"/>
    <mergeCell ref="G6:H6"/>
    <mergeCell ref="G7:H7"/>
    <mergeCell ref="G8:H8"/>
    <mergeCell ref="G9:H9"/>
    <mergeCell ref="G10:H10"/>
    <mergeCell ref="B11:E11"/>
    <mergeCell ref="F11:K11"/>
    <mergeCell ref="B12:E12"/>
    <mergeCell ref="F12:K12"/>
    <mergeCell ref="I13:K13"/>
    <mergeCell ref="I14:K14"/>
    <mergeCell ref="I15:K15"/>
    <mergeCell ref="I16:K16"/>
    <mergeCell ref="I17:K17"/>
    <mergeCell ref="I18:K18"/>
    <mergeCell ref="I19:K19"/>
    <mergeCell ref="I20:K20"/>
    <mergeCell ref="I21:K21"/>
    <mergeCell ref="I22:K22"/>
    <mergeCell ref="I23:K23"/>
    <mergeCell ref="I24:K24"/>
    <mergeCell ref="I25:K25"/>
    <mergeCell ref="I26:K26"/>
    <mergeCell ref="I27:K27"/>
    <mergeCell ref="I28:K28"/>
    <mergeCell ref="I29:K29"/>
    <mergeCell ref="I30:K30"/>
    <mergeCell ref="I31:K31"/>
    <mergeCell ref="I32:K32"/>
    <mergeCell ref="I33:K33"/>
    <mergeCell ref="I34:K34"/>
    <mergeCell ref="I35:K35"/>
    <mergeCell ref="I36:K36"/>
    <mergeCell ref="I37:K37"/>
    <mergeCell ref="I38:K38"/>
    <mergeCell ref="I39:K39"/>
    <mergeCell ref="I40:K40"/>
    <mergeCell ref="A41:F41"/>
    <mergeCell ref="B42:K42"/>
    <mergeCell ref="B43:D43"/>
    <mergeCell ref="H43:K43"/>
    <mergeCell ref="A44:K44"/>
    <mergeCell ref="A45:K45"/>
    <mergeCell ref="A46:K46"/>
    <mergeCell ref="A47:K47"/>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A6:C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2</vt:i4>
      </vt:variant>
    </vt:vector>
  </HeadingPairs>
  <TitlesOfParts>
    <vt:vector size="2" baseType="lpstr">
      <vt:lpstr>附件2</vt: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Administrator</cp:lastModifiedBy>
  <dcterms:created xsi:type="dcterms:W3CDTF">2006-09-16T00:00:00Z</dcterms:created>
  <dcterms:modified xsi:type="dcterms:W3CDTF">2023-03-14T01:56:20Z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2052-11.1.0.8799</vt:lpwstr>
  </property>
</Properties>
</file>